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090" tabRatio="730" activeTab="1"/>
  </bookViews>
  <sheets>
    <sheet name="Portada" sheetId="1" r:id="rId1"/>
    <sheet name="10 F003" sheetId="2" r:id="rId2"/>
    <sheet name="10 S020" sheetId="3" r:id="rId3"/>
    <sheet name="10 S151" sheetId="4" r:id="rId4"/>
    <sheet name="10 S220" sheetId="5" r:id="rId5"/>
    <sheet name="10 U003" sheetId="6" r:id="rId6"/>
    <sheet name="10 U004" sheetId="7" r:id="rId7"/>
  </sheets>
  <definedNames>
    <definedName name="_xlnm.Print_Area" localSheetId="1">'10 F003'!$B$2:$U$59</definedName>
    <definedName name="_xlnm.Print_Area" localSheetId="2">'10 S020'!$B$2:$U$59</definedName>
    <definedName name="_xlnm.Print_Area" localSheetId="3">'10 S151'!$B$2:$U$42</definedName>
    <definedName name="_xlnm.Print_Area" localSheetId="4">'10 S220'!$B$2:$U$52</definedName>
    <definedName name="_xlnm.Print_Area" localSheetId="5">'10 U003'!$B$2:$U$36</definedName>
    <definedName name="_xlnm.Print_Area" localSheetId="6">'10 U004'!$B$2:$U$39</definedName>
    <definedName name="_xlnm.Print_Area" localSheetId="0">Portada!$B$1:$AD$86</definedName>
    <definedName name="_xlnm.Print_Titles" localSheetId="1">'10 F003'!$1:$4</definedName>
    <definedName name="_xlnm.Print_Titles" localSheetId="2">'10 S020'!$1:$4</definedName>
    <definedName name="_xlnm.Print_Titles" localSheetId="3">'10 S151'!$1:$4</definedName>
    <definedName name="_xlnm.Print_Titles" localSheetId="4">'10 S220'!$1:$4</definedName>
    <definedName name="_xlnm.Print_Titles" localSheetId="5">'10 U003'!$1:$4</definedName>
    <definedName name="_xlnm.Print_Titles" localSheetId="6">'10 U004'!$1:$4</definedName>
    <definedName name="_xlnm.Print_Titles" localSheetId="0">Portada!$1:$4</definedName>
  </definedNames>
  <calcPr calcId="145621"/>
</workbook>
</file>

<file path=xl/calcChain.xml><?xml version="1.0" encoding="utf-8"?>
<calcChain xmlns="http://schemas.openxmlformats.org/spreadsheetml/2006/main">
  <c r="U24" i="7" l="1"/>
  <c r="U23" i="7"/>
  <c r="U22" i="7"/>
  <c r="U21" i="7"/>
  <c r="U20" i="7"/>
  <c r="U30" i="6"/>
  <c r="U29" i="6"/>
  <c r="U25" i="6"/>
  <c r="U24" i="6"/>
  <c r="U23" i="6"/>
  <c r="U22" i="6"/>
  <c r="U21" i="6"/>
  <c r="U20" i="6"/>
  <c r="U35" i="5"/>
  <c r="U31" i="5"/>
  <c r="U30" i="5"/>
  <c r="U29" i="5"/>
  <c r="U28" i="5"/>
  <c r="U27" i="5"/>
  <c r="U26" i="5"/>
  <c r="U25" i="5"/>
  <c r="U24" i="5"/>
  <c r="U23" i="5"/>
  <c r="U22" i="5"/>
  <c r="U21" i="5"/>
  <c r="U20" i="5"/>
  <c r="U32" i="4"/>
  <c r="U31" i="4"/>
  <c r="U27" i="4"/>
  <c r="U26" i="4"/>
  <c r="U25" i="4"/>
  <c r="U24" i="4"/>
  <c r="U23" i="4"/>
  <c r="U22" i="4"/>
  <c r="U21" i="4"/>
  <c r="U20" i="4"/>
  <c r="U41" i="3"/>
  <c r="U36" i="3"/>
  <c r="U35" i="3"/>
  <c r="U34" i="3"/>
  <c r="U33" i="3"/>
  <c r="U32" i="3"/>
  <c r="U31" i="3"/>
  <c r="U30" i="3"/>
  <c r="U29" i="3"/>
  <c r="U28" i="3"/>
  <c r="U27" i="3"/>
  <c r="U26" i="3"/>
  <c r="U25" i="3"/>
  <c r="U24" i="3"/>
  <c r="U23" i="3"/>
  <c r="U22" i="3"/>
  <c r="U21" i="3"/>
  <c r="U20" i="3"/>
  <c r="U40" i="2"/>
  <c r="U36" i="2"/>
  <c r="U35" i="2"/>
  <c r="U34" i="2"/>
  <c r="U33" i="2"/>
  <c r="U32" i="2"/>
  <c r="U31" i="2"/>
  <c r="U30" i="2"/>
  <c r="U29" i="2"/>
  <c r="U28" i="2"/>
  <c r="U27" i="2"/>
  <c r="U26" i="2"/>
  <c r="U25" i="2"/>
  <c r="U24" i="2"/>
  <c r="U23" i="2"/>
  <c r="U22" i="2"/>
  <c r="U21" i="2"/>
  <c r="U20" i="2"/>
  <c r="U28" i="7" l="1"/>
  <c r="U29" i="7"/>
  <c r="U36" i="5"/>
  <c r="U40" i="3"/>
  <c r="U41" i="2"/>
</calcChain>
</file>

<file path=xl/sharedStrings.xml><?xml version="1.0" encoding="utf-8"?>
<sst xmlns="http://schemas.openxmlformats.org/spreadsheetml/2006/main" count="827" uniqueCount="343">
  <si>
    <t>Informes sobre la Situación Económica,
las Finanzas Públicas y la Deuda Pública</t>
  </si>
  <si>
    <t xml:space="preserve">    Segundo Trimestre 2014</t>
  </si>
  <si>
    <t>Ramo 10
Economía</t>
  </si>
  <si>
    <t>Programas presupuestarios cuya MIR se incluye en el reporte</t>
  </si>
  <si>
    <t xml:space="preserve">F-003 Promoción del Comercio Exterior y Atracción de Inversión Extranjera Directa
S-020 Fondo Nacional Emprendedor
S-151 Programa para el Desarrollo de la Industria de Software (PROSOFT)
S-220 Programa para el Desarrollo Tecnológico de la Industria (PRODIAT)
U-003 Programa para  el  desarrollo  de la productividad de las industrias ligeras (PROIND)
U-004 Proyectos estratégicos para la atracción de inversión extranjera
</t>
  </si>
  <si>
    <t xml:space="preserve">      Segundo Trimestre 2014</t>
  </si>
  <si>
    <t>DATOS DEL PROGRAMA</t>
  </si>
  <si>
    <t>Programa presupuestario</t>
  </si>
  <si>
    <t>F003</t>
  </si>
  <si>
    <t>Promoción del Comercio Exterior y Atracción de Inversión Extranjera Directa</t>
  </si>
  <si>
    <t>Ramo</t>
  </si>
  <si>
    <t>10</t>
  </si>
  <si>
    <t>Economía</t>
  </si>
  <si>
    <t>Unidad responsable</t>
  </si>
  <si>
    <t>K2W-ProMéxico</t>
  </si>
  <si>
    <t>Enfoques transversales</t>
  </si>
  <si>
    <t>Clasificación Funcional</t>
  </si>
  <si>
    <t>Finalidad</t>
  </si>
  <si>
    <t>3 - Desarrollo Económico</t>
  </si>
  <si>
    <t>Función</t>
  </si>
  <si>
    <t>1 - Asuntos Económicos, Comerciales y Laborales en General</t>
  </si>
  <si>
    <t>Subfunción</t>
  </si>
  <si>
    <t>Actividad Institucional</t>
  </si>
  <si>
    <t>6 - Libre comercio con el exterior e inversión extranjera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</si>
  <si>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</si>
  <si>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</si>
  <si>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</si>
  <si>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</si>
  <si>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</si>
  <si>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</si>
  <si>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</si>
  <si>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</si>
  <si>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</si>
  <si>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</si>
  <si>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</si>
  <si>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</si>
  <si>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</si>
  <si>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</si>
  <si>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</si>
  <si>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incremento en los flujos internacionales de comercio y de inversión, así como el contenido nacional de las exportaciones, a través de la promoción comercial</t>
  </si>
  <si>
    <r>
      <t>Proyectos de exportación de productos y servicios mexicanos</t>
    </r>
    <r>
      <rPr>
        <i/>
        <sz val="10"/>
        <color indexed="30"/>
        <rFont val="Soberana Sans"/>
      </rPr>
      <t xml:space="preserve">
Indicador Seleccionado</t>
    </r>
  </si>
  <si>
    <t>Sumatoria de proyectos de exportación de productos y servicios mexicanos concretados con apoyo de ProMéxico a través de los modelos de oferta, demanda, ACT e Intex.</t>
  </si>
  <si>
    <t>Proyecto</t>
  </si>
  <si>
    <t>Estratégico-Eficacia-Anual</t>
  </si>
  <si>
    <t>N/A</t>
  </si>
  <si>
    <t/>
  </si>
  <si>
    <r>
      <t>Porcentaje de proyectos de internacionalización de empresas mexicanas confirmados por ProMéxico</t>
    </r>
    <r>
      <rPr>
        <i/>
        <sz val="10"/>
        <color indexed="30"/>
        <rFont val="Soberana Sans"/>
      </rPr>
      <t xml:space="preserve">
</t>
    </r>
  </si>
  <si>
    <t>(Número de proyectos de internacionalización de empresas mexicanas en el período t /  el promedio móvil de los últimos dos años del total de proyectos inscritos en el CRM)*100</t>
  </si>
  <si>
    <t>Porcentaje</t>
  </si>
  <si>
    <r>
      <t>Porcentaje de proyectos de exportación de empresas establecidas en México confirmados por ProMéxico</t>
    </r>
    <r>
      <rPr>
        <i/>
        <sz val="10"/>
        <color indexed="30"/>
        <rFont val="Soberana Sans"/>
      </rPr>
      <t xml:space="preserve">
</t>
    </r>
  </si>
  <si>
    <t>(Número de proyectos de exportación de empresas atendidas por ProMéxico al periodo t / el promedio móvil de los últimos cuatro años del total de proyectos inscritos en el CRM)*100</t>
  </si>
  <si>
    <r>
      <t>Porcentaje de proyectos de empresas extranjeras o con mayoría de capital extranjero confirmados por ProMéxico</t>
    </r>
    <r>
      <rPr>
        <i/>
        <sz val="10"/>
        <color indexed="30"/>
        <rFont val="Soberana Sans"/>
      </rPr>
      <t xml:space="preserve">
</t>
    </r>
  </si>
  <si>
    <t>(Número de proyectos de empresas extranjeras o con mayoría de capital extranjero confirmados por ProMéxico en el período t /  el promedio móvil de los últimos cinco años del total de proyectos inscritos en el CRM)*100</t>
  </si>
  <si>
    <t>Propósito</t>
  </si>
  <si>
    <t>Las empresas extranjeras con interés de invertir y las mexicanas con interés de exportar o internacionalizarse aprovechan las oportunidades de negocios globales.</t>
  </si>
  <si>
    <r>
      <t>Servicios otorgados a empresas extranjeras que confirmaron un proyecto de inversión</t>
    </r>
    <r>
      <rPr>
        <i/>
        <sz val="10"/>
        <color indexed="30"/>
        <rFont val="Soberana Sans"/>
      </rPr>
      <t xml:space="preserve">
Indicador Seleccionado</t>
    </r>
  </si>
  <si>
    <t xml:space="preserve">Sumatoria de empresas que recibieron servicios relacionados con la atracción de inversión extranjera al país y que confirmaron al menos un proyecto de inversión / resultado obtenido el año anterior X100 </t>
  </si>
  <si>
    <t>Empresa</t>
  </si>
  <si>
    <t>Estratégico-Eficacia-Semestral</t>
  </si>
  <si>
    <r>
      <t>Porcentaje de nuevos proyectos de exportación concretados por clientes de ProMéxico</t>
    </r>
    <r>
      <rPr>
        <i/>
        <sz val="10"/>
        <color indexed="30"/>
        <rFont val="Soberana Sans"/>
      </rPr>
      <t xml:space="preserve">
</t>
    </r>
  </si>
  <si>
    <t>(Número de nuevos proyectos de exportación concretados de empresas atendidas por ProMéxico al periodo t / el total de empresas exportadoras atendidas por ProMéxico al periodo t)*100</t>
  </si>
  <si>
    <t>Estratégico-Eficacia-Trimestral</t>
  </si>
  <si>
    <r>
      <t>Porcentaje de nuevos proyectos de empresas extranjeras o con mayoría de capital extranjero confirmados por ProMéxico</t>
    </r>
    <r>
      <rPr>
        <i/>
        <sz val="10"/>
        <color indexed="30"/>
        <rFont val="Soberana Sans"/>
      </rPr>
      <t xml:space="preserve">
</t>
    </r>
  </si>
  <si>
    <t xml:space="preserve">(Nuevos proyectos de empresas extranjeras o con mayoría de capital extranjero atendidas por ProMéxico que invierten en  al periodo t /  total de proyectos de empresas inversionistas atendidas en el periodo t) *100 </t>
  </si>
  <si>
    <r>
      <t>Porcentaje de nuevos proyectos de internacionalización concretados por clientes de ProMéxico</t>
    </r>
    <r>
      <rPr>
        <i/>
        <sz val="10"/>
        <color indexed="30"/>
        <rFont val="Soberana Sans"/>
      </rPr>
      <t xml:space="preserve">
</t>
    </r>
  </si>
  <si>
    <t>(Número de nuevos proyectos de internacionalización concretados de empresas atendidas por ProMéxico al periodo t / el total de empresas internacionalizadas atendidas por ProMéxico al periodo t)*100</t>
  </si>
  <si>
    <t>Componente</t>
  </si>
  <si>
    <t>A Apoyos y servicios otorgados para la promoción de inversión extranjera directa, exportaciones e internacionalización de empresas mexicanas</t>
  </si>
  <si>
    <r>
      <t>Promedio del grado de satisfacción de Apoyos y Servicios otorgados por ProMéxico</t>
    </r>
    <r>
      <rPr>
        <i/>
        <sz val="10"/>
        <color indexed="30"/>
        <rFont val="Soberana Sans"/>
      </rPr>
      <t xml:space="preserve">
</t>
    </r>
  </si>
  <si>
    <t>(Sumatoria de encuestas contestadas satisfactoriamente / el numero total de encuestas aplicadas)*100</t>
  </si>
  <si>
    <t>Estratégico-Calidad-Anual</t>
  </si>
  <si>
    <t>B Atención a nuevos clientes enfocada a la promoción de inversión extranjera directa, exportaciones e internacionalización e empresas mexicanas</t>
  </si>
  <si>
    <r>
      <t>Porcentaje de nuevas empresas visitadas</t>
    </r>
    <r>
      <rPr>
        <i/>
        <sz val="10"/>
        <color indexed="30"/>
        <rFont val="Soberana Sans"/>
      </rPr>
      <t xml:space="preserve">
</t>
    </r>
  </si>
  <si>
    <t xml:space="preserve">(Número de visitas a empresas sin relación previa con ProMéxico / el total de visitas programadas  a empresas)*100 </t>
  </si>
  <si>
    <t>C Mapas de Ruta sectoriales</t>
  </si>
  <si>
    <r>
      <t xml:space="preserve">  Mapas de ruta sectoriales</t>
    </r>
    <r>
      <rPr>
        <i/>
        <sz val="10"/>
        <color indexed="30"/>
        <rFont val="Soberana Sans"/>
      </rPr>
      <t xml:space="preserve">
</t>
    </r>
  </si>
  <si>
    <t>Sumatoria de mapas de ruta elaborados por ProMéxico</t>
  </si>
  <si>
    <t>Documento</t>
  </si>
  <si>
    <t>Gestión-Eficiencia-Anual</t>
  </si>
  <si>
    <t>Actividad</t>
  </si>
  <si>
    <t>A 1 Ejecución del apoyo y/o servicio</t>
  </si>
  <si>
    <r>
      <t>Tasa de ejecución de solicitudes</t>
    </r>
    <r>
      <rPr>
        <i/>
        <sz val="10"/>
        <color indexed="30"/>
        <rFont val="Soberana Sans"/>
      </rPr>
      <t xml:space="preserve">
</t>
    </r>
  </si>
  <si>
    <t xml:space="preserve">(Número de solicitudes de apoyos y servicios ejecución en el periodo t / número de solicitudes de apoyos y servicios ejecución en el periodo t -1)*100  </t>
  </si>
  <si>
    <t>Gestión-Eficacia-Semestral</t>
  </si>
  <si>
    <t>A 2 Seguimiento del apoyo y/o servicio</t>
  </si>
  <si>
    <r>
      <t>Porcentaje de encuestas contestadas</t>
    </r>
    <r>
      <rPr>
        <i/>
        <sz val="10"/>
        <color indexed="30"/>
        <rFont val="Soberana Sans"/>
      </rPr>
      <t xml:space="preserve">
</t>
    </r>
  </si>
  <si>
    <t>(Número de encuestas contestadas /  el número total de apoyos y servicios otorgados por ProMéxico durante el período del reporte)*100</t>
  </si>
  <si>
    <t>Gestión-Calidad-Semestral</t>
  </si>
  <si>
    <t>B 3 Generación de oportunidades de negocios globales</t>
  </si>
  <si>
    <r>
      <t>Porcentaje de oportunidades de proyectos de inversión generados en CRM</t>
    </r>
    <r>
      <rPr>
        <i/>
        <sz val="10"/>
        <color indexed="30"/>
        <rFont val="Soberana Sans"/>
      </rPr>
      <t xml:space="preserve">
</t>
    </r>
  </si>
  <si>
    <t>(Número de proyectos de inversión generados en el semestre t / el total de proyectos del generados en el semestre t-1)*100</t>
  </si>
  <si>
    <r>
      <t>Porcentaje de oportunidades de exportación e internacionalización generados en CRM</t>
    </r>
    <r>
      <rPr>
        <i/>
        <sz val="10"/>
        <color indexed="30"/>
        <rFont val="Soberana Sans"/>
      </rPr>
      <t xml:space="preserve">
</t>
    </r>
  </si>
  <si>
    <t>(Número de proyectos de exportación e internacionalización generados en el semestre t / el total de proyectos del generados en el semestre t-1)*100</t>
  </si>
  <si>
    <r>
      <t>Tasa de proyectos con alto involucramiento sobre el total de proyectos confirmados</t>
    </r>
    <r>
      <rPr>
        <i/>
        <sz val="10"/>
        <color indexed="30"/>
        <rFont val="Soberana Sans"/>
      </rPr>
      <t xml:space="preserve">
</t>
    </r>
  </si>
  <si>
    <t>(Proyectos de IED, de exportación e internacionalización confirmados por ProMéxico resultado de involucramiento significativo/Proyectos totales de IED confirmados por ProMéxico)*100</t>
  </si>
  <si>
    <t>B 4 Promoción de oportunidades de negocios globales</t>
  </si>
  <si>
    <r>
      <t xml:space="preserve">Tasa de actividades realizadas por promotores </t>
    </r>
    <r>
      <rPr>
        <i/>
        <sz val="10"/>
        <color indexed="30"/>
        <rFont val="Soberana Sans"/>
      </rPr>
      <t xml:space="preserve">
</t>
    </r>
  </si>
  <si>
    <t xml:space="preserve">(Número de actividades de promoción realizadas por promotores en el periodo t / número de actividades de promoción realizadas por promotores en el periodo t -1)*100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</si>
  <si>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</si>
  <si>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</si>
  <si>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</si>
  <si>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</si>
  <si>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</si>
  <si>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</si>
  <si>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</si>
  <si>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</si>
  <si>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</si>
  <si>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</si>
  <si>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</si>
  <si>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Servicios otorgados a empresas extranjeras que confirmaron un proyecto de inversión
</t>
    </r>
    <r>
      <rPr>
        <sz val="10"/>
        <rFont val="Soberana Sans"/>
        <family val="2"/>
      </rPr>
      <t xml:space="preserve"> Causa : Otras causas que por su naturaleza no es posible agrupar. La confirmación de proyectos de inversión se comporta de manera no lineal, siendo el segundo semestre del año cuando se confirma la mayor cantidad de ellos (alrededor del 60%). La contabilización de empresas que recibieron un servicio por parte de ProMéxico está sujeta a la confirmación de proyectos de inversión en el país. Efecto: La contabilización de empresas que recibieron un servicio por parte de ProMéxico está sujeta a la confirmación de proyectos de inversión en el país. Otros Motivos:</t>
    </r>
  </si>
  <si>
    <r>
      <t xml:space="preserve">Porcentaje de nuevos proyectos de exportación concretados por clientes de ProMéxico
</t>
    </r>
    <r>
      <rPr>
        <sz val="10"/>
        <rFont val="Soberana Sans"/>
        <family val="2"/>
      </rPr>
      <t xml:space="preserve"> Causa : Mayor demanda de bienes y servicios, se ha tenido un desempeño por encima de lo planeado principalmente porque se ha priorizado contar con más clientes y apoyarlos para lograr concretar proyectos de exportación Efecto: Se ha priorizado contar con más clientes y apoyarlos para lograr concretar proyectos de exportación Otros Motivos:</t>
    </r>
  </si>
  <si>
    <r>
      <t xml:space="preserve">Porcentaje de nuevos proyectos de empresas extranjeras o con mayoría de capital extranjero confirmados por ProMéxico
</t>
    </r>
    <r>
      <rPr>
        <sz val="10"/>
        <rFont val="Soberana Sans"/>
        <family val="2"/>
      </rPr>
      <t xml:space="preserve"> Causa : Otras causas que por su naturaleza no es posible agrupar,el porcentaje de nuevos proyectos confirmados se encuentra dentro de los rangos aceptablees para el primer semestre. Se espera que en el segundo semestre el porcentaje se incremente por una mayor confirmación de proyectos de inversión. Efecto: Se espera que en el segundo semestre el porcentaje se incremente por una mayor confirmación de proyectos de inversión. Otros Motivos:</t>
    </r>
  </si>
  <si>
    <r>
      <t xml:space="preserve">Porcentaje de nuevos proyectos de internacionalización concretados por clientes de ProMéxico
</t>
    </r>
    <r>
      <rPr>
        <sz val="10"/>
        <rFont val="Soberana Sans"/>
        <family val="2"/>
      </rPr>
      <t xml:space="preserve"> Causa : Otras causas que por su naturaleza no es posible agrupar, Al día de hoy se ha llevado a cabo sólo un Grupo de Validación donde se aprobaron 6 proyectos. Sin embargo, se cuenta ya con 8 proyectos con carta de confirmación que serán aprobados en un grupo próximamente. Por otro lado, los proyectos maduran y cierran particularmente a finales de año. Esto incluye sobre todo a los nuevos proyectos. Efecto:  Los proyectos maduran y cierran particularmente a finales de año. Otros Motivos:</t>
    </r>
  </si>
  <si>
    <r>
      <t xml:space="preserve">Promedio del grado de satisfacción de Apoyos y Servicios otorgados por ProMéxico
</t>
    </r>
    <r>
      <rPr>
        <sz val="10"/>
        <rFont val="Soberana Sans"/>
        <family val="2"/>
      </rPr>
      <t>Sin Información,Sin Justificación</t>
    </r>
  </si>
  <si>
    <r>
      <t xml:space="preserve">Porcentaje de nuevas empresas visitadas
</t>
    </r>
    <r>
      <rPr>
        <sz val="10"/>
        <rFont val="Soberana Sans"/>
        <family val="2"/>
      </rPr>
      <t xml:space="preserve"> Causa : Otras causas que por su naturaleza no es posible agrupar. Durante el primer semestre de 2014 las OREX han enfocado sus esfuerzos en establecer relaciones con nuevos inversionistas derivado principalmente de la promoción de sectores de interés para el país. Efecto: Se ha dado promoción de sectores de interés para el país. Otros Motivos:</t>
    </r>
  </si>
  <si>
    <r>
      <t xml:space="preserve">Tasa de ejecución de solicitudes
</t>
    </r>
    <r>
      <rPr>
        <sz val="10"/>
        <rFont val="Soberana Sans"/>
        <family val="2"/>
      </rPr>
      <t xml:space="preserve"> Causa : Menor demanda de bienes y servicios, una disminución  en la ejecución de solicitudes  respecto al mismo periodo del año anterior Efecto: Menor demanda de bienes y servicios Otros Motivos:</t>
    </r>
  </si>
  <si>
    <r>
      <t xml:space="preserve">Porcentaje de encuestas contestadas
</t>
    </r>
    <r>
      <rPr>
        <sz val="10"/>
        <rFont val="Soberana Sans"/>
        <family val="2"/>
      </rPr>
      <t xml:space="preserve"> Causa : Otras causas que por su naturaleza no es posible agrupar. Debido a que el llenado de la encuesta es voluntario, la tasa de no respuesta no ha alcanzado los niveles deseados Efecto: Menor encuestas contestada Otros Motivos:</t>
    </r>
  </si>
  <si>
    <r>
      <t xml:space="preserve">Porcentaje de oportunidades de proyectos de inversión generados en CRM
</t>
    </r>
    <r>
      <rPr>
        <sz val="10"/>
        <rFont val="Soberana Sans"/>
        <family val="2"/>
      </rPr>
      <t xml:space="preserve"> Causa : Otras causas que por su naturaleza no es posible agrupar. Las OREX han enfocado sus esfuerzos en establecer relaciones con nuevos inversionistas, lo que se espera se traduzcan en oportunidades de inversión durante el segundo semestre del año. Efecto: Se espera se traduzcan en oportunidades de inversión durante el segundo semestre del año. Otros Motivos:</t>
    </r>
  </si>
  <si>
    <r>
      <t xml:space="preserve">Porcentaje de oportunidades de exportación e internacionalización generados en CRM
</t>
    </r>
    <r>
      <rPr>
        <sz val="10"/>
        <rFont val="Soberana Sans"/>
        <family val="2"/>
      </rPr>
      <t xml:space="preserve"> Causa : Otras explicaciones a las variaciones, cuando se trate de resultados por encima del 90% de cumplimiento Efecto: se supero  la meta programada Otros Motivos:</t>
    </r>
  </si>
  <si>
    <r>
      <t xml:space="preserve">Tasa de proyectos con alto involucramiento sobre el total de proyectos confirmados
</t>
    </r>
    <r>
      <rPr>
        <sz val="10"/>
        <rFont val="Soberana Sans"/>
        <family val="2"/>
      </rPr>
      <t xml:space="preserve"> Causa : Otras causas que por su naturaleza no es posible agrupar. La tasa de proyectos con alto involucramiento se encuentra dentro de los rangos aceptables para el primer semestre del año. Se espera que en el segundo semestre el porcentaje se incremente por una mayor confirmación de proyectos de inversión.       Efecto: En el segundo semestre el porcentaje se incremente por una mayor confirmación de proyectos de inversión.    Otros Motivos:</t>
    </r>
  </si>
  <si>
    <r>
      <t xml:space="preserve">Tasa de actividades realizadas por promotores 
</t>
    </r>
    <r>
      <rPr>
        <sz val="10"/>
        <rFont val="Soberana Sans"/>
        <family val="2"/>
      </rPr>
      <t xml:space="preserve"> Causa : Otras causas que por su naturaleza no es posible agrupar. El número de actividades realizadas por los promotores se encuentra dentro del rango aceptable para el primer semestre. La expectativa es que para el segundo semestre se incrementen aún más las actividades. Efecto: El segundo semestre se incrementan más las actividades Otros Motivos:</t>
    </r>
  </si>
  <si>
    <t>S020</t>
  </si>
  <si>
    <t>Fondo Nacional Emprendedor</t>
  </si>
  <si>
    <t>E00-Instituto Nacional del Emprendedor</t>
  </si>
  <si>
    <t>3 - Micro, pequeñas y medianas empresas productivas y competitivas</t>
  </si>
  <si>
    <t>Contribuir a impulsar a emprendedores y fortalecer el desarrollo empresarial de las MIPYMES y de los organismos del sector social de la economía mediante programas orientados al incremento de la productividad</t>
  </si>
  <si>
    <r>
      <t>Diferencia de la tasa de crecimiento anual de la Producción Bruta Total de las MIPYMES con respecto al periodo anterior</t>
    </r>
    <r>
      <rPr>
        <i/>
        <sz val="10"/>
        <color indexed="30"/>
        <rFont val="Soberana Sans"/>
      </rPr>
      <t xml:space="preserve">
</t>
    </r>
  </si>
  <si>
    <t>(Tasa de crecimiento anual de la PBT de las MIPYMES alcanzada-Tasa de crecimiento anual de la PBT de las MIPYMES en el periodo anterior) *100</t>
  </si>
  <si>
    <t>Diferencia de la tasa de crecimiento anual de la Producción Bruta Total de las MIPYMES con respecto al período anterior</t>
  </si>
  <si>
    <t>Estratégico-Eficacia-Bianual</t>
  </si>
  <si>
    <t>Las Micro, Pequeñas y Medianas Empresas de los sectores estratégicos son productivas.</t>
  </si>
  <si>
    <r>
      <t>Porcentaje de generación de empleos formales generados por el Programa.</t>
    </r>
    <r>
      <rPr>
        <i/>
        <sz val="10"/>
        <color indexed="30"/>
        <rFont val="Soberana Sans"/>
      </rPr>
      <t xml:space="preserve">
Indicador Seleccionado</t>
    </r>
  </si>
  <si>
    <t>(Número de empleos formales generados por el Programa en el año t/número de empleos generados en los sectores estratégicos en el año t)*100</t>
  </si>
  <si>
    <t>Empleo</t>
  </si>
  <si>
    <r>
      <t>Tasa de variación de la productividad total de los factores en las MIPYMES apoyadas</t>
    </r>
    <r>
      <rPr>
        <i/>
        <sz val="10"/>
        <color indexed="30"/>
        <rFont val="Soberana Sans"/>
      </rPr>
      <t xml:space="preserve">
</t>
    </r>
  </si>
  <si>
    <t>[{(Ventas en el año t/suma del valor del trabajo, el valor del capital y los insumos del año t)/(Ventas en el año t-1/suma del valor del trabajo, el valor del capital y los insumos en el año t-1)} - 1] x 100. Los insumos solo se toman en cuenta para pequeñas y medianas empresas</t>
  </si>
  <si>
    <t>tasa de variación de la productividad total de los factores</t>
  </si>
  <si>
    <t>A MIPYMES apoyadas que acceden a financiamiento</t>
  </si>
  <si>
    <r>
      <t>Porcentaje de MIPYMES apoyadas que por primera vez acceden al crédito respecto al total de empresas apoyadas por el Sistema Nacional de Garantias</t>
    </r>
    <r>
      <rPr>
        <i/>
        <sz val="10"/>
        <color indexed="30"/>
        <rFont val="Soberana Sans"/>
      </rPr>
      <t xml:space="preserve">
</t>
    </r>
  </si>
  <si>
    <t>(MIPYMES que acceden a crédito por primera vez a través del Sistema Nacional de Garantías / Total de MIPYMES apoyadas a través del Sistema Nacional de Garantías)*100</t>
  </si>
  <si>
    <t>B MIPYMES apoyadas que acceden a capital</t>
  </si>
  <si>
    <r>
      <t>Porcentaje de nuevos vehículos de inversión creados en el ecosistema de capital emprendedor en relación con el total de vehículos de capital emprendedor</t>
    </r>
    <r>
      <rPr>
        <i/>
        <sz val="10"/>
        <color indexed="30"/>
        <rFont val="Soberana Sans"/>
      </rPr>
      <t xml:space="preserve">
</t>
    </r>
  </si>
  <si>
    <t>(Nuevos vehículos de capital creados/total de vehículos de capital emprendedor)*100</t>
  </si>
  <si>
    <t>C MIPYMES capacitadas en habilidades gerenciales y de gestión con recursos del Fondo Nacional Emprendedor</t>
  </si>
  <si>
    <r>
      <t>Tasa de variación de la productividad laboral en las MIPYMES apoyadas</t>
    </r>
    <r>
      <rPr>
        <i/>
        <sz val="10"/>
        <color indexed="30"/>
        <rFont val="Soberana Sans"/>
      </rPr>
      <t xml:space="preserve">
</t>
    </r>
  </si>
  <si>
    <t>[(Productividad  laboral de las MIPYMES apoyadas en el año t /Productividad laboral de las MIPYMES en el año t-1)-1 ] * 100</t>
  </si>
  <si>
    <t>Tasa de variación</t>
  </si>
  <si>
    <t>Gestión-Eficacia-Anual</t>
  </si>
  <si>
    <t>D MIPYMES apoyadas que incrementan sus capacidades productivas y tecnológicas</t>
  </si>
  <si>
    <r>
      <t>Porcentaje de MIPYMES que incrementaron su productividad total de los factores en relación con el total de MIPYMES apoyadas</t>
    </r>
    <r>
      <rPr>
        <i/>
        <sz val="10"/>
        <color indexed="30"/>
        <rFont val="Soberana Sans"/>
      </rPr>
      <t xml:space="preserve">
</t>
    </r>
  </si>
  <si>
    <t>(MIPYMES que incrementaron su productividad total de los factores/ Total de MIPYMES apoyadas)* 100</t>
  </si>
  <si>
    <t>E MIPYMES apoyadas con acceso a información relevante a través de la Red de Apoyo al Emprendedor</t>
  </si>
  <si>
    <r>
      <t>Porcentaje de emprendedores y MIPYMES atendidos a través de la Red de Apoyo al Emprendedor en relación con la población objetivo del INADEM</t>
    </r>
    <r>
      <rPr>
        <i/>
        <sz val="10"/>
        <color indexed="30"/>
        <rFont val="Soberana Sans"/>
      </rPr>
      <t xml:space="preserve">
</t>
    </r>
  </si>
  <si>
    <t>(Número de MIPYMES atendidas a través de la Red de Apoyo al Emprendedor /población objetivo INADEM) * 100</t>
  </si>
  <si>
    <t>F MIPYMES apoyadas que acceden a mercados internacionales</t>
  </si>
  <si>
    <r>
      <t>Porcentaje de MIPYMES apoyadas que acceden a mercados internacionales en relación con el total de las MIPYMES apoyadas en convocatorias para mercados internacionales</t>
    </r>
    <r>
      <rPr>
        <i/>
        <sz val="10"/>
        <color indexed="30"/>
        <rFont val="Soberana Sans"/>
      </rPr>
      <t xml:space="preserve">
</t>
    </r>
  </si>
  <si>
    <t>(número de MIPYMES apoyadas que acceden a mercados internacionales/total de MIPYMES apoyadas)*100</t>
  </si>
  <si>
    <t>G Mujeres beneficiadas con recursos del Fondo Nacional Emprendedor</t>
  </si>
  <si>
    <r>
      <t>Porcentaje de mujeres beneficiadas con recursos del Fondo Nacional Emprendedor en relación con el total de beneficiarios</t>
    </r>
    <r>
      <rPr>
        <i/>
        <sz val="10"/>
        <color indexed="30"/>
        <rFont val="Soberana Sans"/>
      </rPr>
      <t xml:space="preserve">
</t>
    </r>
  </si>
  <si>
    <t>(Número de mujeres beneficiadas con recursos del Fondo Nacional Emprendedor / Total de beneficiarios) * 100</t>
  </si>
  <si>
    <t>A 1 Derrama crediticia inducida por el Sistema Nacional de Garantías</t>
  </si>
  <si>
    <r>
      <t>Derrama crediticia inducida por el Sistema Nacional de Garantías en relación con lo programado</t>
    </r>
    <r>
      <rPr>
        <i/>
        <sz val="10"/>
        <color indexed="30"/>
        <rFont val="Soberana Sans"/>
      </rPr>
      <t xml:space="preserve">
</t>
    </r>
  </si>
  <si>
    <t>(Derrama crediticia inducida por el Sistema Nacional de Garantías/derrama crediticia programada a inducir)*100</t>
  </si>
  <si>
    <t>Gestión-Economía-Trimestral</t>
  </si>
  <si>
    <t>B 2 Multiplicación de recursos aportados a vehículos de inversión para MIPYMES</t>
  </si>
  <si>
    <r>
      <t>Indice multiplicador de recursos aportados a vehículos de inversión para MIPYMES</t>
    </r>
    <r>
      <rPr>
        <i/>
        <sz val="10"/>
        <color indexed="30"/>
        <rFont val="Soberana Sans"/>
      </rPr>
      <t xml:space="preserve">
</t>
    </r>
  </si>
  <si>
    <t>Monto total de aportaciones de vehículos de inversión/aportación del INADEM en vehículos de inversión</t>
  </si>
  <si>
    <t>Indice multiplicador de recursos</t>
  </si>
  <si>
    <t>C 3 Impulso a talleres, cursos y consultorias que facilitan la capacitación de las MIPYMES</t>
  </si>
  <si>
    <r>
      <t>Porcentaje de MIPYMES que lograron incrementar su productividad en relación con el total de MIPYMES capacitadas</t>
    </r>
    <r>
      <rPr>
        <i/>
        <sz val="10"/>
        <color indexed="30"/>
        <rFont val="Soberana Sans"/>
      </rPr>
      <t xml:space="preserve">
</t>
    </r>
  </si>
  <si>
    <t>(MIPYMES que incrementar su productividad/total de MIPYMES capacitadas)*100</t>
  </si>
  <si>
    <t>D 4 Ministración de recursos para desarrollo de proveedores, incorporación a cadenas productivas, reactivación económica y competitividad regional</t>
  </si>
  <si>
    <r>
      <t>Porcentaje de recursos destinados por la federación y los estados al desarrollo de proveedores, incorporación a cadenas productivas, reactivación económica y competitividad regional en sectores estratégicos, en relación con los recursos destinados al resto de los programas</t>
    </r>
    <r>
      <rPr>
        <i/>
        <sz val="10"/>
        <color indexed="30"/>
        <rFont val="Soberana Sans"/>
      </rPr>
      <t xml:space="preserve">
</t>
    </r>
  </si>
  <si>
    <t>(Recursos destinados por la federación y los estados al desarrollo de proveedores, incorporación a cadenas productivas, reactivación económica y competitividad regional en sectores estrategicos / Total de recursos destinados al resto de los programas) * 100</t>
  </si>
  <si>
    <t>Gestión-Eficiencia-Semestral</t>
  </si>
  <si>
    <t>E 5 Vinculación a MIPYMES a soluciones, productos y servicios a través de la Vitrina de la Red de Apoyo al Emprendedor</t>
  </si>
  <si>
    <r>
      <t>Porcentaje de MIPYMES vinculadas realmente a través de la Vitrina de soluciones, productos y servicios, en relación con las empresas atendidas</t>
    </r>
    <r>
      <rPr>
        <i/>
        <sz val="10"/>
        <color indexed="30"/>
        <rFont val="Soberana Sans"/>
      </rPr>
      <t xml:space="preserve">
</t>
    </r>
  </si>
  <si>
    <t>(MIPYMES vinculadas a través de la Vitrina de la Red de Apoyo al Emprendedor/ Total de empresas atendidas a través de la Red de APoyo al Emprendedor)*100</t>
  </si>
  <si>
    <t>Gestión-Eficacia-Trimestral</t>
  </si>
  <si>
    <t>F 6 Apoyo a emprendimientos de alto impacto de MIPYMES</t>
  </si>
  <si>
    <r>
      <t>Tasa de variación de proyectos de emprendimiento de alto impacto de MIPYMES apoyados</t>
    </r>
    <r>
      <rPr>
        <i/>
        <sz val="10"/>
        <color indexed="30"/>
        <rFont val="Soberana Sans"/>
      </rPr>
      <t xml:space="preserve">
</t>
    </r>
  </si>
  <si>
    <t>(Proyectos de emprendimiento de alto impacto apoyados en el año t/Proyectos de emprendimiento de alto impacto apoyados en el año t-1)-1*100</t>
  </si>
  <si>
    <t>G 7 Generación de derrama crediticia por el Sistema Nacional de Garantías en empresas lideradas por mujeres</t>
  </si>
  <si>
    <r>
      <t xml:space="preserve">Porcentaje de derrama crediticia inducida por el Sistema Nacional de Garantías en apoyo a empresas lideradas por mujeres en relación con el total de la derrama crediticia inducida por el Sistema Nacional de Garantías    </t>
    </r>
    <r>
      <rPr>
        <i/>
        <sz val="10"/>
        <color indexed="30"/>
        <rFont val="Soberana Sans"/>
      </rPr>
      <t xml:space="preserve">
</t>
    </r>
  </si>
  <si>
    <t>Derrama crediticia inducida por el Sistema Nacional de Garantías en empresas lideradas por mujeres/total de derrama crediticia inducida por el Sistema Nacional de Garantías*100</t>
  </si>
  <si>
    <r>
      <t xml:space="preserve">Porcentaje de MIPYMES apoyadas que por primera vez acceden al crédito respecto al total de empresas apoyadas por el Sistema Nacional de Garantias
</t>
    </r>
    <r>
      <rPr>
        <sz val="10"/>
        <rFont val="Soberana Sans"/>
        <family val="2"/>
      </rPr>
      <t xml:space="preserve"> Causa : Al segundo trimestre el Sistema Nacional de Garantías indujo una derrama crediticia en 38,147 empresas, de las cuales, 8,999 acceden a crédito por primera vez, lo que representa un avance de 24% respecto a la meta establecida al primer semestre. Un mayor número de MIPYMES apoyadas a través del Sistema Nacional de Garantías de lo originalmente planeado explica la baja proporción respecto a la meta establecida.  Efecto: Una mayor derrama crediticia por parte del Sistema Nacional de Garantías facilita el acceso a emprendedores a MIPYMES a financiamiento, contribuyendo directamente a su desarrollo. Otros Motivos:</t>
    </r>
  </si>
  <si>
    <r>
      <t xml:space="preserve">Porcentaje de nuevos vehículos de inversión creados en el ecosistema de capital emprendedor en relación con el total de vehículos de capital emprendedor
</t>
    </r>
    <r>
      <rPr>
        <sz val="10"/>
        <rFont val="Soberana Sans"/>
        <family val="2"/>
      </rPr>
      <t xml:space="preserve"> Causa : En el segundo trimestre se aprobaron 9 proyectos para la constitución de nuevos vehículos de capital, con lo que se rebasó en 225% la meta semestral establecida. Una mayor participación de fondos de inversión en la emisión de la convocatoria 3.2 "Programa de Desarrollo del Ecosistema de Capital Emprendedor" respecto al año 2013, explica dicha variación.                    Efecto: Un mayor número de nuevos vehículos de capital respecto a lo originalmente planeado facilita el acceso de capital privado a emprendedores y MIPYMES, contribuyendo al desarrollo nacional, regional y sectorial. Otros Motivos:</t>
    </r>
  </si>
  <si>
    <r>
      <t xml:space="preserve">Porcentaje de MIPYMES apoyadas que acceden a mercados internacionales en relación con el total de las MIPYMES apoyadas en convocatorias para mercados internacionales
</t>
    </r>
    <r>
      <rPr>
        <sz val="10"/>
        <rFont val="Soberana Sans"/>
        <family val="2"/>
      </rPr>
      <t xml:space="preserve"> Causa : A través de la convocatoria 4.4 "Desarrollo de la Oferta Exportable" se aprobaron 20 proyectos, mientras que a través de la convocatoria 4.3 "Conformación de MIPYMES mexicanas en consorcios de exportación o algún otro tipo de asociacionismo empresarial con fines de exportación y/o consolidación de los ya conformados" se aprobaron dos proyectos. El objetivo de ambas convocatorias es que las empresas consoliden su participación en el mercado internacional, por lo que el avance alcanzando se reportará en el IV Informe Trimestral. Además de las empresas apoyadas a través de las convocatorias, en la planeación original se consideró que 500 empresas mexicanas participarían en el evento de la Feria Internacional para Pequeñas y Medianas Empresas que se llevará a cabo en China en el mes de octubre (CISMEF por sus siglás en inglés). Sin embargo, por restricciones presupuestales dicha meta fue modificada en el segundo trimestre a 150 empresas, lo cual afecta la programación original.  Efecto: Las convocatorias 4.3 y 4.4 fomentan tanto el acceso de MIPYMES al mercado internacional, como su incorporación a las cadenas globales de valor. Otros Motivos:En octubre de 2014 México fungirá como coanfitrión en la 11a. edición de la Feria Internacional China de Pequeñas y Medianas Empresas (CISMEF por sus siglas en inglés). Se pretende que 150 MIPYMES mexicanas establezcan contacto con empresas internacionales.</t>
    </r>
  </si>
  <si>
    <r>
      <t xml:space="preserve">Porcentaje de mujeres beneficiadas con recursos del Fondo Nacional Emprendedor en relación con el total de beneficiarios
</t>
    </r>
    <r>
      <rPr>
        <sz val="10"/>
        <rFont val="Soberana Sans"/>
        <family val="2"/>
      </rPr>
      <t xml:space="preserve"> Causa : Al primer semestre de 2014, a través de los proyectos aprobados en las 25 convocatorias, la Red de Apoyo al Emprendedor y el Sistema Nacional de Garantías, el Fondo Nacional Emprendedor  ha beneficiado a 381,028 mujeres, lo que representa un cumplimiento de 99.2% respecto a la meta establecida para el primer semestre y un avance del 40% respecto a la meta anual. Efecto: El Fondo Nacional Emprendedor contribuye al desarrollo de mujeres emprendedoras y mujeres empresarias a través de las convocatorias, la Red de Apoyo al Emprendedor y el Sistema Nacional de Garantías. Otros Motivos:</t>
    </r>
  </si>
  <si>
    <r>
      <t xml:space="preserve">Derrama crediticia inducida por el Sistema Nacional de Garantías en relación con lo programado
</t>
    </r>
    <r>
      <rPr>
        <sz val="10"/>
        <rFont val="Soberana Sans"/>
        <family val="2"/>
      </rPr>
      <t xml:space="preserve"> Causa : Al mes de junio el Sistema Nacional de Garantías ha inducido una derrama crediticia de 39,892 millones de pesos, lo que representa un avance del más del 100.0 % con respecto a la meta programada; y un avance con relación a la meta anual del 51.0 %. En este sentido Sistema Nacional de Garantías cumple con su objetivo de propiciar la inclusión financiera de las MIPYMES, que actualmente no cuentan con acceso al crédito.   Efecto: El Sistema Nacional de Garantías contribuye a mejorar las condiciones que enfrentan las MIPYMES en términos de menores tasas de interés y mayores plazos de vencimiento. El programa también dirige el crédito bancario hacia donde no está llegando o llega en condiciones poco favorables.         Otros Motivos:</t>
    </r>
  </si>
  <si>
    <r>
      <t xml:space="preserve">Indice multiplicador de recursos aportados a vehículos de inversión para MIPYMES
</t>
    </r>
    <r>
      <rPr>
        <sz val="10"/>
        <rFont val="Soberana Sans"/>
        <family val="2"/>
      </rPr>
      <t xml:space="preserve"> Causa : Al primer semestre se apoyó la constitución de siete nuevos vehículos de inversión, los cuales recibirán recursos del INADEM por 317 millones de pesos y realizarán aportaciones por 898 millones de pesos, más del doble de lo que se había considerado inicialmente que aportará, con lo que se obtiene un efecto multiplicador de 2.8 veces. Efecto: Una mayor contribución de los vehículos de inversión respecto a lo originalmente planeado facilita el acceso de capital a emprendedores y MIPYMES, contribuyendo a su crecimiento.  Otros Motivos:</t>
    </r>
  </si>
  <si>
    <r>
      <t xml:space="preserve">Porcentaje de MIPYMES que lograron incrementar su productividad en relación con el total de MIPYMES capacitadas
</t>
    </r>
    <r>
      <rPr>
        <sz val="10"/>
        <rFont val="Soberana Sans"/>
        <family val="2"/>
      </rPr>
      <t xml:space="preserve"> Causa : Al mes de junio de 2014, la convocatoria 4.1 "Formación y Fortalecimiento de Capacidades Empresariales", recibió un total de 1,100 solicitudes de apoyo, las cuales se encuentran en evaluación, por lo que el avance del indicador se reportará en el IV Informe Trimestral. La recepción de tres veces más solicitudes de apoyo en las convocatorias del Fondo Nacional Emprendedor respecto al año 2013 explica el retardo en la evaluación y aprobación de los proyectos en determinadas convocatorias. Efecto: Una vez aprobados, los proyectos de la convocatoria 4.1 contribuirán al desarrollo de habilidades de gestión  y capacidades gerenciales en las MIPYMES de los sectores estratégicos. Otros Motivos:</t>
    </r>
  </si>
  <si>
    <r>
      <t xml:space="preserve">Porcentaje de recursos destinados por la federación y los estados al desarrollo de proveedores, incorporación a cadenas productivas, reactivación económica y competitividad regional en sectores estratégicos, en relación con los recursos destinados al resto de los programas
</t>
    </r>
    <r>
      <rPr>
        <sz val="10"/>
        <rFont val="Soberana Sans"/>
        <family val="2"/>
      </rPr>
      <t xml:space="preserve"> Causa : Los proyectos aprobados de las convocatorias 1.1 "Desarrollo de Proveedores", 1.2 "Competitividad Sectorial y Regional", 1.3 "Reactivación Económica", 1.4 "Reactivación Económica para el Programa Nacional para la Prevención Social de la Violencia y la Delincuencia y la Cruzada Nacional contra el Hambre" y 1.6 "Articulación Estratégica de Agrupamientos empresariales" solicitaron al INADEM un monto de recursos por 743.7 millones de pesos, equivalente al 40% de los recursos solicitados por todos los proyectos aprobados hasta el 30 de junio. Efecto: La aprobación de proyectos de las convocatorias mencionadas contribuye al desarrollo nacional, regional y sectorial de emprendedores y MIPYMES, cumpliendo el objetivo del Fondo Nacional Emprendedor. Otros Motivos:</t>
    </r>
  </si>
  <si>
    <r>
      <t xml:space="preserve">Porcentaje de MIPYMES vinculadas realmente a través de la Vitrina de soluciones, productos y servicios, en relación con las empresas atendidas
</t>
    </r>
    <r>
      <rPr>
        <sz val="10"/>
        <rFont val="Soberana Sans"/>
        <family val="2"/>
      </rPr>
      <t xml:space="preserve"> Causa : El número de empresas vinculadas al periodo asciende a 2, 229, de cuales se atendieron 61 en el segundo trimestre a través de la Red de Apoyo al Emprendedor. Lo anterior debido a que en los meses de abril y mayo se deshabilito la funcionalidad de vinculación automática del sistema, ya que se comenzó a trabajar en una nueva versión del sistema de la Red de Apoyo al Emprendedor y esta se habilitó nuevamente el 16 de Junio.                    Efecto: Las mejoras implementadas al portal de atención de la Red de APoyo al Emprendedor contribuirán a eficientar  la vinculación de emprendedores y MIPYMES con los programas que operan a nivel federal y estatal para su beneficio.  Otros Motivos:Del 11 al 15 de agosto de 2014 se llevará a cabo la Semana del Emprendedor, por lo que el número de MIPYMES vinculadas a través de la Red de Apoyo al Emprendedor, se incrementará considerablemente.Dicho avance se reportará en el tercer trimestre.</t>
    </r>
  </si>
  <si>
    <r>
      <t xml:space="preserve">Tasa de variación de proyectos de emprendimiento de alto impacto de MIPYMES apoyados
</t>
    </r>
    <r>
      <rPr>
        <sz val="10"/>
        <rFont val="Soberana Sans"/>
        <family val="2"/>
      </rPr>
      <t xml:space="preserve"> Causa : La convocatoria 3.3 "Impulso a emprendedores y empresas a través del Programa de Emprendimiento de Alto Impacto", en su primera versión aprobo un total de 55 proyectos, lo que representa un avance de 67% respecto a la meta semestral establecida. En el segundo semestre se espera emitir otra versión de esta convocatoria para alcanzar la meta anual establecida de 140 proyectos de alto impacto apoyados. Efecto: Los proyectos de alto impacto se caracterizan por su alto grado de innovación, además de sus impactos económicos y sociales en la región en la que se llevan a cabo,contribuyendo con ello  a su desarrollo. Otros Motivos:</t>
    </r>
  </si>
  <si>
    <r>
      <t xml:space="preserve">Porcentaje de derrama crediticia inducida por el Sistema Nacional de Garantías en apoyo a empresas lideradas por mujeres en relación con el total de la derrama crediticia inducida por el Sistema Nacional de Garantías    
</t>
    </r>
    <r>
      <rPr>
        <sz val="10"/>
        <rFont val="Soberana Sans"/>
        <family val="2"/>
      </rPr>
      <t xml:space="preserve"> Causa : Al segundo trimestre de 2014, el Sistema Nacional de Garantías indujó una derrama crediticia por 1196.7 millones de pesos, en beneficio de 3,052 empresas lideradas por mujeres. El avance alcanzado al primer semestre  representa el 51% de la meta anual establecida.                Efecto: El Sistema Nacional de Garantías facilita el financiamiento a empresas lideradas por mujeres, contribuyendo a su desarrollo. Otros Motivos:</t>
    </r>
  </si>
  <si>
    <t>S151</t>
  </si>
  <si>
    <t>Programa para el Desarrollo de la Industria de Software (PROSOFT)</t>
  </si>
  <si>
    <t>410-Dirección General de Innovación, Servicios y Comercio Interior</t>
  </si>
  <si>
    <t>11 - Sectores económicos competitivos</t>
  </si>
  <si>
    <t>Contribuir a instrumentar una política que impulse la innovación en el sector comercio y servicios, con énfasis en empresas intensivas en conocimiento a través de la implementación de políticas públicas para el crecimiento del sector de TI en México.</t>
  </si>
  <si>
    <r>
      <t>Tasa de crecimiento del Sector de Tecnologías de la Información (TI) de México</t>
    </r>
    <r>
      <rPr>
        <i/>
        <sz val="10"/>
        <color indexed="30"/>
        <rFont val="Soberana Sans"/>
      </rPr>
      <t xml:space="preserve">
</t>
    </r>
  </si>
  <si>
    <t>((Valor de mercado  del sector de Tecnologías de la Información en el año t /Valor de mercado  del sector de Tecnologías de la Información en el año t-1)-1)*100</t>
  </si>
  <si>
    <t>El sector de TI y servicios relacionados cuenta con el capital humano con las capacidades requeridas para elevar su productividad y competitividad</t>
  </si>
  <si>
    <r>
      <t>Empleos mejorados de los proyectos aprobados</t>
    </r>
    <r>
      <rPr>
        <i/>
        <sz val="10"/>
        <color indexed="30"/>
        <rFont val="Soberana Sans"/>
      </rPr>
      <t xml:space="preserve">
Indicador Seleccionado</t>
    </r>
  </si>
  <si>
    <t>Sumatoria de los empleos mejorados de los proyectos apoyados por el PROSOFT en el periodo t</t>
  </si>
  <si>
    <t xml:space="preserve">Empleo Mejorado: Es un empleo existente y contratado en el sector de TI, antes de la vigencia del proyecto aprobado, que como resultado de dicho proyecto, recibirá una capacitación o certificación individual. </t>
  </si>
  <si>
    <t>A Apoyo a las empresas del sector de TI y servicios relacionados para incrementar su capital humano</t>
  </si>
  <si>
    <r>
      <t>Empleo potencial de los proyectos apoyados</t>
    </r>
    <r>
      <rPr>
        <i/>
        <sz val="10"/>
        <color indexed="30"/>
        <rFont val="Soberana Sans"/>
      </rPr>
      <t xml:space="preserve">
</t>
    </r>
  </si>
  <si>
    <t>Sumatoria de los empleos comprometidos por los beneficiarios en las solicitudes de apoyo.</t>
  </si>
  <si>
    <t>A 1 Evaluación oportuna de las solicitudes de apoyo y su dictaminación por parte del Consejo Directivo</t>
  </si>
  <si>
    <r>
      <t>Días promedio para la evaluación y dictaminacion de proyectos</t>
    </r>
    <r>
      <rPr>
        <i/>
        <sz val="10"/>
        <color indexed="30"/>
        <rFont val="Soberana Sans"/>
      </rPr>
      <t xml:space="preserve">
</t>
    </r>
  </si>
  <si>
    <t xml:space="preserve">(Sumatoria (Fecha de dictaminación - Fecha de recepción de solicitud completa)en el periodo t )/Número total de proyectos aprobados en el periodo t  </t>
  </si>
  <si>
    <t>Día</t>
  </si>
  <si>
    <t>Gestión-Eficiencia-Trimestral</t>
  </si>
  <si>
    <t>A 2 Coordinación con Organismos Promotores, academia, iniciativa privada y otros aportantes para potenciar los apoyos del PROSOFT</t>
  </si>
  <si>
    <r>
      <t xml:space="preserve">Potenciación de la inversión del Programa   </t>
    </r>
    <r>
      <rPr>
        <i/>
        <sz val="10"/>
        <color indexed="30"/>
        <rFont val="Soberana Sans"/>
      </rPr>
      <t xml:space="preserve">
</t>
    </r>
  </si>
  <si>
    <t xml:space="preserve">Monto total de los recursos comprometidos en los proyectos aprobados en el año t / Monto de los recursos aportados por el PROSOFT en proyectos aprobados en el año t   </t>
  </si>
  <si>
    <t>Factor de potenciación</t>
  </si>
  <si>
    <t>Gestión-Economía-Semestral</t>
  </si>
  <si>
    <t>A 3 Ministración oportuna de los recursos a los organismos promotores y los beneficiarios de los proyectos</t>
  </si>
  <si>
    <r>
      <t xml:space="preserve">Días promedio para la ministración de recursos a los organismos promotores </t>
    </r>
    <r>
      <rPr>
        <i/>
        <sz val="10"/>
        <color indexed="30"/>
        <rFont val="Soberana Sans"/>
      </rPr>
      <t xml:space="preserve">
</t>
    </r>
  </si>
  <si>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</si>
  <si>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A 4 Otorgamiento oportuno de recursos presupuestarios</t>
  </si>
  <si>
    <r>
      <t>Cumplimiento en el otorgamiento de los recursos presupuestarios</t>
    </r>
    <r>
      <rPr>
        <i/>
        <sz val="10"/>
        <color indexed="30"/>
        <rFont val="Soberana Sans"/>
      </rPr>
      <t xml:space="preserve">
</t>
    </r>
  </si>
  <si>
    <t>(Total de los recursos entregados a los organismos promotores correspondientes a los proyectos en el período t/ Total de los recursos asignados al PROSOFT en el período t) x 100</t>
  </si>
  <si>
    <t>A 5 Atención adecuada y eficiente a los solicitantes de apoyo al PROSOFT</t>
  </si>
  <si>
    <r>
      <t>Nivel de satisfacción de los solicitantes de apoyo al PROSOFT</t>
    </r>
    <r>
      <rPr>
        <i/>
        <sz val="10"/>
        <color indexed="30"/>
        <rFont val="Soberana Sans"/>
      </rPr>
      <t xml:space="preserve">
</t>
    </r>
  </si>
  <si>
    <t>Promedio de la calificación otorgada por  solicitantes de apoyo del PROSOFT sobre el grado de satisfacción respecto a la operación del programa, expresada en un valor entre 0 y 10 a través de una escala de Likert.</t>
  </si>
  <si>
    <t>calificación entre 0 y 10</t>
  </si>
  <si>
    <t>Gestión-Calidad-Anual</t>
  </si>
  <si>
    <r>
      <t xml:space="preserve">Empleo potencial de los proyectos apoyados
</t>
    </r>
    <r>
      <rPr>
        <sz val="10"/>
        <rFont val="Soberana Sans"/>
        <family val="2"/>
      </rPr>
      <t xml:space="preserve"> Causa : La meta establecida para el segundo trimestre es de 1,000 empleos generados por lo cual  se reporta un cumplimiento por más del 100%, esto debido a que  durante el segundo trimestre se presentó un número mayor de proyectos que se comprometen a generar empleos del sector de TI.   Efecto: Al cierre del primer semestre de 2014 se coprometió la creación de 6,659, lo cuál permitió beneficiar a 646 empresas del sector de tecnologías de la información. Otros Motivos:Cabe señalar que este indicador considera los empleos generados de las empresas de tecnologías de la información, los empleos potenciales de los usuarios de TI y los empleos potenciales que seran capacitados, de acuerdo al formato de solicitud de apoyo prevista en las Reglas de Operación del Fondo PROSOFT.</t>
    </r>
  </si>
  <si>
    <r>
      <t xml:space="preserve">Días promedio para la evaluación y dictaminacion de proyectos
</t>
    </r>
    <r>
      <rPr>
        <sz val="10"/>
        <rFont val="Soberana Sans"/>
        <family val="2"/>
      </rPr>
      <t xml:space="preserve"> Causa : Al cierre del primer semestre de 2014 y como resultado de la primer convocatoria del PROSOFT se aprobaron 131 proyectos los cuales fueron evaluados en un promedio de 18 días.      Es imprtante mencionar que durante la VI Sesión Extraordinaria llevada a cabo el 17 de junio de 2014 y la VII Sesión Extraordinaria celebrada el 26 de junio de 2014 se aprobaron nueve proyectos de Contact Centers,  Call Centers, BPO y KPO  de manera condicionada considerando la Metodología para el cálculo de los porcentajes de apoyo para ITES aprobada mediante acuerdo 2014-I-O-009 y su adenda aprobada mediante acuerdo 2014-V-E-051, el Consejo Directivo determinó apoyarlos con porcentajes específicos, tomando en cuenta el volumen de empleo a crear, el empleo a mejorar y la tipificación de cada proyecto. Una vez consideradas estas variables se determinaron los  montos de apoyo por parte del PROSOFT; dado que el apoyo aprobado es menor al solicitado, la aprobación queda sujeta a que el solicitante confirme su aceptación, ampliando su inversión para compensar la reducción del apoyo solicitado y sin reducir el alcance e impacto del mismo.  Efecto: El indicador es reportado de forma acumulada por trimestre. La lógica de este indicador no permite calcular metas intemedias sobre el número de proyectos que se atienden pues el programa funciona por demanda. Es por ello que se genera un estándar como meta que tiene que cumplir el programa para poder operar eficientemente, cualquier cifra por debajo de ese estándar implica que el Programa operó bien. Cuando se reciben más proyectos, dicho estándar tiende a bajar que cuando se tienen pocos proyectos por dictaminar o evaluar. Otros Motivos:</t>
    </r>
  </si>
  <si>
    <r>
      <t xml:space="preserve">Potenciación de la inversión del Programa   
</t>
    </r>
    <r>
      <rPr>
        <sz val="10"/>
        <rFont val="Soberana Sans"/>
        <family val="2"/>
      </rPr>
      <t xml:space="preserve"> Causa : Al cierre del segundo trimestre de 2014 el PROSOFT comprometió una inversión por más de  411 millones de pesos.   Efecto: Lo anterior permitirá una inversión detonada de 1,185.2 millones de pesos por parte de las entidades federativas, sector privado y el sector academico. Dichos compromisos contribuyeron a cumplir la meta semestral para dicho indicador. Otros Motivos:</t>
    </r>
  </si>
  <si>
    <r>
      <t xml:space="preserve">Días promedio para la ministración de recursos a los organismos promotores 
</t>
    </r>
    <r>
      <rPr>
        <sz val="10"/>
        <rFont val="Soberana Sans"/>
        <family val="2"/>
      </rPr>
      <t xml:space="preserve"> Causa : Al cierre del periodo se rebasó la meta establecida debido a la buena ejecución de la ministración de recursos. Cabe señalar que el indicador se calcula de acuerdo a la calendarización que se realiza en el proceso de planeación presupuestación anualmente.      Efecto: Adicionalmente, no es posible determinar ex ante, el número de Organismos Promotores que participarán durante el ejercicio fiscal, por esa razón no es posible establecer metas intermedias. Otros Motivos:</t>
    </r>
  </si>
  <si>
    <t>S220</t>
  </si>
  <si>
    <t>Programa para el Desarrollo Tecnológico de la Industria (PRODIAT)</t>
  </si>
  <si>
    <t>415-Dirección General de Industrias Pesadas y de Alta Tecnología</t>
  </si>
  <si>
    <t>Contribuir a desarrollar una política de fomento industrial y de innovación que promueva un crecimiento económico equilibrado por sectores, regiones y empresas a través de la inversion de las empresas de las industrias de alta tecnología en la eficiencia del mercado.</t>
  </si>
  <si>
    <r>
      <t>Tasa de variación empleados capacitados y certificados mediante inversión conjunta con el PRODIAT</t>
    </r>
    <r>
      <rPr>
        <i/>
        <sz val="10"/>
        <color indexed="30"/>
        <rFont val="Soberana Sans"/>
      </rPr>
      <t xml:space="preserve">
</t>
    </r>
  </si>
  <si>
    <t>((Número de personal capacitado y/o certificado por empresas apoyadas por el PRODIAT al periodo t / Número de personal capacitado y/o certificado por empresas apoyadas por el PRODIAT al periodo t - 1) -1) * 100</t>
  </si>
  <si>
    <t>Capacitación</t>
  </si>
  <si>
    <r>
      <t>Tasa de variación de empresas certificadas de mediante la inversión conjunta con el PRODIAT</t>
    </r>
    <r>
      <rPr>
        <i/>
        <sz val="10"/>
        <color indexed="30"/>
        <rFont val="Soberana Sans"/>
      </rPr>
      <t xml:space="preserve">
</t>
    </r>
  </si>
  <si>
    <t>((Número de empresas certificadas apoyadas por el PRODIAT al periodo t / Número de empresas certificadas apoyadas por el PRODIAT  al periodo t - 1) -1) * 100</t>
  </si>
  <si>
    <t>Estratégico-Eficiencia-Anual</t>
  </si>
  <si>
    <t>Las empresas de las industrias de alta tecnología invierten en la eficiencia del mercado</t>
  </si>
  <si>
    <r>
      <t>Tasa de variación de empresas con inversión comprometida en proyectos apoyados por el PRODIAT.</t>
    </r>
    <r>
      <rPr>
        <i/>
        <sz val="10"/>
        <color indexed="30"/>
        <rFont val="Soberana Sans"/>
      </rPr>
      <t xml:space="preserve">
</t>
    </r>
  </si>
  <si>
    <t>((Número de empresas de las industrias de alta tecnología con inversión comprometida en proyectos apoyados por el PRODIAT al periodo t / Número de empresas de las industrias de alta tecnología con inversión comprometida en proyectos apoyados por el PRODIAT al periodo t - 1) -1) * 100</t>
  </si>
  <si>
    <t>Estratégico-Eficiencia-Semestral</t>
  </si>
  <si>
    <r>
      <t>Tasa de variación de inversión comprometida por empresas en proyectos PRODIAT.</t>
    </r>
    <r>
      <rPr>
        <i/>
        <sz val="10"/>
        <color indexed="30"/>
        <rFont val="Soberana Sans"/>
      </rPr>
      <t xml:space="preserve">
</t>
    </r>
  </si>
  <si>
    <t>((Monto total de la inversión comprometida por las empresas de las industrias de alta tecnología en proyectos apoyados por el PRODIAT al periodo t / Monto total de la inversión comprometida por las empresas de las industrias de alta tecnología en proyectos apoyados por el PRODIAT al periodo t - 1) -1) * 100</t>
  </si>
  <si>
    <r>
      <t>Inversión comprometida por las empresas de las industrias de alta tecnología para la realización de proyectos del PRODIAT.</t>
    </r>
    <r>
      <rPr>
        <i/>
        <sz val="10"/>
        <color indexed="30"/>
        <rFont val="Soberana Sans"/>
      </rPr>
      <t xml:space="preserve">
</t>
    </r>
  </si>
  <si>
    <t>Monto total de la inversión comprometida por las empresas de las industrias de alta tecnología para la realización de proyectos conjuntos con el PRODIAT para la eficiencia del mercado en el periodo t</t>
  </si>
  <si>
    <t>Pesos</t>
  </si>
  <si>
    <t>A Apoyos económicos otorgados a empresas de las industrias de alta tecnología</t>
  </si>
  <si>
    <r>
      <t>Porcentaje de capital humano capacitado en los proyectos apoyados por PRODIAT</t>
    </r>
    <r>
      <rPr>
        <i/>
        <sz val="10"/>
        <color indexed="30"/>
        <rFont val="Soberana Sans"/>
      </rPr>
      <t xml:space="preserve">
Indicador Seleccionado</t>
    </r>
  </si>
  <si>
    <t xml:space="preserve">(Número de personas que finalizaron su capacitación y certificación con desempeño bueno y excelente/Número de personas que recibieron apoyo para capacitación y certificación)*100 </t>
  </si>
  <si>
    <t>Estratégico-Calidad-Trimestral</t>
  </si>
  <si>
    <r>
      <t>Tasa de variación del monto aportado por el PRODIAT a las industrias de alta tecnología.</t>
    </r>
    <r>
      <rPr>
        <i/>
        <sz val="10"/>
        <color indexed="30"/>
        <rFont val="Soberana Sans"/>
      </rPr>
      <t xml:space="preserve">
</t>
    </r>
  </si>
  <si>
    <t>((Monto total de los recursos otorgados por el PRODIAT a las empresas de las industrias de alta tecnología al periodo t / Monto total de los recursos otorgados por el PRODIAT a las empresas de las industrias de alta tecnología al periodo t - 1) -1) * 100</t>
  </si>
  <si>
    <r>
      <t>Potenciación del monto aportado por el PRODIAT al financiamiento de automoviles nuevos.</t>
    </r>
    <r>
      <rPr>
        <i/>
        <sz val="10"/>
        <color indexed="30"/>
        <rFont val="Soberana Sans"/>
      </rPr>
      <t xml:space="preserve">
</t>
    </r>
  </si>
  <si>
    <t>((Monto alcanzado como garantías de financiamiento para los bienes de la industria automotriz por aportaciones del PRODIAT al periodo t / Monto total de recursos otorgados por el PRODIAT para contribuir al financiamiento de automoviles nuevos al periodo t ) -1 )*100</t>
  </si>
  <si>
    <t>A 1 Revisión de solicitudes recibidas.</t>
  </si>
  <si>
    <r>
      <t>Porcentaje de solicitudes revisadas.</t>
    </r>
    <r>
      <rPr>
        <i/>
        <sz val="10"/>
        <color indexed="30"/>
        <rFont val="Soberana Sans"/>
      </rPr>
      <t xml:space="preserve">
</t>
    </r>
  </si>
  <si>
    <t>(Número de solicitudes revisadas en el periodo t / Número de solicitudes recibidas en el periodo t ) * 100.</t>
  </si>
  <si>
    <t>Solicitud</t>
  </si>
  <si>
    <t>A 2 Reuniones del Consejo Directivo del PRODIAT sesionadas.</t>
  </si>
  <si>
    <r>
      <t>Porcentaje de sesiones del Consejo Directivo de PRODIAT celebradas.</t>
    </r>
    <r>
      <rPr>
        <i/>
        <sz val="10"/>
        <color indexed="30"/>
        <rFont val="Soberana Sans"/>
      </rPr>
      <t xml:space="preserve">
</t>
    </r>
  </si>
  <si>
    <t>( Número de sesiones ordinarias del Consejo Directivo de PRODIAT celebradas en el periodo t / Número de sesiones ordinarias del Consejo Directivo del PRODIAT programadas en Reglas de Operación en el periodo t ) *100.</t>
  </si>
  <si>
    <t>Reunión</t>
  </si>
  <si>
    <t>A 3 Formalización de proyectos aprobados.</t>
  </si>
  <si>
    <r>
      <t>Porcentaje de proyectos aprobados, formalizados.</t>
    </r>
    <r>
      <rPr>
        <i/>
        <sz val="10"/>
        <color indexed="30"/>
        <rFont val="Soberana Sans"/>
      </rPr>
      <t xml:space="preserve">
</t>
    </r>
  </si>
  <si>
    <t>(Número de proyectos de empresas que firman el convenio de colaboración en el periodo t / Número de proyectos de empresas con apoyo económico aprobado por parte del Consejo Directivo en el periodo t ) *100</t>
  </si>
  <si>
    <t>A 4 Seguimiento a proyectos aprobados.</t>
  </si>
  <si>
    <r>
      <t>Porcentaje de proyectos a los que se les aplico el seguimiento con respecto al total de proyectos formalizados en el año anterior.</t>
    </r>
    <r>
      <rPr>
        <i/>
        <sz val="10"/>
        <color indexed="30"/>
        <rFont val="Soberana Sans"/>
      </rPr>
      <t xml:space="preserve">
</t>
    </r>
  </si>
  <si>
    <t>(Número de proyectos a los que les fue aplicado el seguimiento al periodo t / Número de proyectos formalizados al periodo t-1 )*100.</t>
  </si>
  <si>
    <r>
      <t xml:space="preserve">Tasa de variación de empresas con inversión comprometida en proyectos apoyados por el PRODIAT.
</t>
    </r>
    <r>
      <rPr>
        <sz val="10"/>
        <rFont val="Soberana Sans"/>
        <family val="2"/>
      </rPr>
      <t xml:space="preserve"> Causa : La variación de empresas con inversión comprometida en proyectos apoyados alcanzo un avance del 67.7%, en razón de que se tiene una meta anual de 34 empresas y se alcanzaron 23 empresas que se comprometieron a realizaran inversión en proyectos apoyados por el PRODIAT Efecto: La meta alcanzo un avance del 67.7%. Otros Motivos:</t>
    </r>
  </si>
  <si>
    <r>
      <t xml:space="preserve">Tasa de variación de inversión comprometida por empresas en proyectos PRODIAT.
</t>
    </r>
    <r>
      <rPr>
        <sz val="10"/>
        <rFont val="Soberana Sans"/>
        <family val="2"/>
      </rPr>
      <t xml:space="preserve"> Causa : La variación de inversión comprometida por empresas en proyectos fue del 43.11% a lo observado en 2013. En el primer semestre de 2014 se alcanzó una inversión de $20,477,505.90 pesos, mientras que en 2013 fue de $47,500,000 pesos Efecto: Se avanzó en el cumplimiento de la meta en 43.11%, se estima cumplir con la meta al 100% en el segundo semestre. Otros Motivos:</t>
    </r>
  </si>
  <si>
    <r>
      <t xml:space="preserve">Inversión comprometida por las empresas de las industrias de alta tecnología para la realización de proyectos del PRODIAT.
</t>
    </r>
    <r>
      <rPr>
        <sz val="10"/>
        <rFont val="Soberana Sans"/>
        <family val="2"/>
      </rPr>
      <t xml:space="preserve"> Causa : La inversión comprometida por las empresas con apoyos pagados para la realización de proyecto, alcanzó $20,477,505.90 pesos, teniendo como meta anual $75,000,000 pesos. Efecto: Se presento un avance, adelantando resultados del segundo semestre, contribuyendo en 27.30% respecto de la meta anual. Otros Motivos:</t>
    </r>
  </si>
  <si>
    <r>
      <t xml:space="preserve">Porcentaje de capital humano capacitado en los proyectos apoyados por PRODIAT
</t>
    </r>
    <r>
      <rPr>
        <sz val="10"/>
        <rFont val="Soberana Sans"/>
        <family val="2"/>
      </rPr>
      <t xml:space="preserve"> Causa : En el primer semestre de 2014, se acordó dar apoyo a 24 proyectos, de los cuáles 15 solicitaron apoyo para capacitación:    1) Proyectos Acordados: De los 15 proyectos que solicitaron apoyo para capacitar a un  total de 1,177 personas, el Consejo Directivo acordó apoyar el 100%.    2) Proyectos en Proceso: De los 15 proyectos que solicitaron apoyo para capacitación,  8 ya cuentan con el recurso para capacitar a 393 personas, teniendo un avance del 33.9 por ciento; de los 7 proyectos pendientes de pago, se tiene previsto otorgar el apoyo a finales del mes de julio y principios de agosto, para capacitar a 784 personas.   Efecto: Se logró un cumplimiento del 76.35% respecto de lo programado en el primer semestre. Otros Motivos:</t>
    </r>
  </si>
  <si>
    <r>
      <t xml:space="preserve">Tasa de variación del monto aportado por el PRODIAT a las industrias de alta tecnología.
</t>
    </r>
    <r>
      <rPr>
        <sz val="10"/>
        <rFont val="Soberana Sans"/>
        <family val="2"/>
      </rPr>
      <t xml:space="preserve"> Causa : El cumplimiento al segundo semestre es del 85.84%, dado que los recursos otorgados a las empresas fue de $25,753,517.90 pesos, con relación a la meta semestral que fue de $30,000,000 pesos. Efecto: Se apoyaron a las industrias de alta tecnología, debido a que  se logró un cumplimiento del 85.84% respecto de la meta semestral. Otros Motivos:</t>
    </r>
  </si>
  <si>
    <r>
      <t xml:space="preserve">Potenciación del monto aportado por el PRODIAT al financiamiento de automoviles nuevos.
</t>
    </r>
    <r>
      <rPr>
        <sz val="10"/>
        <rFont val="Soberana Sans"/>
        <family val="2"/>
      </rPr>
      <t xml:space="preserve"> Causa : La ¿Potenciación del monto aportado por el PRODIAT al financiamiento de automóviles nuevos¿, se multiplicó 42 veces el recurso aportado por el PRODIAT de $75,000,000 a $3,147,000,000 pesos. Efecto: Se superó la meta de 30 veces, alcanzando 42 por el interes de la industria en el apoyo del PRODIAT para financiamiento. Otros Motivos:</t>
    </r>
  </si>
  <si>
    <r>
      <t xml:space="preserve">Porcentaje de solicitudes revisadas.
</t>
    </r>
    <r>
      <rPr>
        <sz val="10"/>
        <rFont val="Soberana Sans"/>
        <family val="2"/>
      </rPr>
      <t xml:space="preserve"> Causa : En el periodo de enero-junio de 2014 se recibieron 123 solicitudes en el marco del programa, de las cuales 97 se recibieron durante el segundo trimestre y todas fueron revisadas en tiempo. Efecto: Se logró avance y cumplimiento del 100% Otros Motivos:</t>
    </r>
  </si>
  <si>
    <r>
      <t xml:space="preserve">Porcentaje de sesiones del Consejo Directivo de PRODIAT celebradas.
</t>
    </r>
    <r>
      <rPr>
        <sz val="10"/>
        <rFont val="Soberana Sans"/>
        <family val="2"/>
      </rPr>
      <t xml:space="preserve"> Causa : El 12 de marzo y 29 de abril de 2014, se celebró la Primera y Segunda Sesión Ordinaria del Consejo Directivo del PRODIAT, la regla 22 de las Reglas de Operación dispone que el Consejo Directivo sesionará de forma ordinaria una vez cada 3 meses y de manera extraordinaria cuando así se requiera.    El 10 de junio de 2014 se celebró la 1a Sesión Extraordinaria del Consejo Directivo del PRODIAT. Efecto: Se reporta un cumplimiento del 100% conforme a lo programado. Otros Motivos:</t>
    </r>
  </si>
  <si>
    <r>
      <t xml:space="preserve">Porcentaje de proyectos aprobados, formalizados.
</t>
    </r>
    <r>
      <rPr>
        <sz val="10"/>
        <rFont val="Soberana Sans"/>
        <family val="2"/>
      </rPr>
      <t xml:space="preserve"> Causa : El porcentaje de proyectos aprobados formalizados para el primer semestre de 2014 fue del 95.83%, ya que de los 24 proyectos que acordó apoyar el Consejo Directivo, 23 fueron firmados por el beneficiario, ya que Ploxmart Mexicana S.A. de C.V. se desistió del apoyo, mismo que fue presentado al Consejo Directivo y se acordó aprobar su desistimiento. Efecto: Se logró alcanzar en el primer semestre de 2014 un resultado del 95.83% respecto de los proyectos aprobados. Otros Motivos:</t>
    </r>
  </si>
  <si>
    <r>
      <t xml:space="preserve">Porcentaje de proyectos a los que se les aplico el seguimiento con respecto al total de proyectos formalizados en el año anterior.
</t>
    </r>
    <r>
      <rPr>
        <sz val="10"/>
        <rFont val="Soberana Sans"/>
        <family val="2"/>
      </rPr>
      <t xml:space="preserve"> Causa : El porcentaje de proyectos a los que se les aplicó el seguimiento con respecto al total de proyectos formalizados en el año anterior, alcanzó un cumplimiento del 100%, ya que de los 34 proyectos apoyados en 2013, todos han presentado sus reportes de avances y/o final. Efecto: Se logró avance y cumplimiento de la meta. Otros Motivos:</t>
    </r>
  </si>
  <si>
    <t>U003</t>
  </si>
  <si>
    <t>Programa para  el  desarrollo  de la productividad de las industrias ligeras (PROIND)</t>
  </si>
  <si>
    <t>412-Dirección General de Industrias Ligeras</t>
  </si>
  <si>
    <t>Contribuir al desarrollo de una política de fomento industrial y de innovación que promueva un crecimiento económico equilibrado por sectores, regiones y empresas mediante el otorgamiento de apoyos para fomentar la productividad de las industrias ligeras.</t>
  </si>
  <si>
    <r>
      <t>Índice de Productividad Total de los Factores de las Industrias Manufactureras</t>
    </r>
    <r>
      <rPr>
        <i/>
        <sz val="10"/>
        <color indexed="30"/>
        <rFont val="Soberana Sans"/>
      </rPr>
      <t xml:space="preserve">
</t>
    </r>
  </si>
  <si>
    <t>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</si>
  <si>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Unidad</t>
  </si>
  <si>
    <t>Industrias ligeras presentan mayor productividad debido a los apoyos recibidos</t>
  </si>
  <si>
    <r>
      <t>Índice de productividad total de los factores de las empresas apoyadas</t>
    </r>
    <r>
      <rPr>
        <i/>
        <sz val="10"/>
        <color indexed="30"/>
        <rFont val="Soberana Sans"/>
      </rPr>
      <t xml:space="preserve">
</t>
    </r>
  </si>
  <si>
    <t>(Índice de productividad de las empresas apoyadas al final del periodo t / Índice de productividad de las empresas apoyadas al inicio del periodo t) * 100  Donde: Índice de Productividad = (Valor de la producción / Valor de los factores utilizados en el proceso productivo)*100</t>
  </si>
  <si>
    <t>A Apoyos otorgados a empresas con proyectos productivos viables</t>
  </si>
  <si>
    <r>
      <t>Tasa de variación de beneficiarios atendidos</t>
    </r>
    <r>
      <rPr>
        <i/>
        <sz val="10"/>
        <color indexed="30"/>
        <rFont val="Soberana Sans"/>
      </rPr>
      <t xml:space="preserve">
Indicador Seleccionado</t>
    </r>
  </si>
  <si>
    <t>((Número total de beneficiarios atendidos por el programa en el ejercicio fiscal t) / (Número total de beneficiarios atendidos por el programa en el ejercicio fiscal t-1) - 1) * 100</t>
  </si>
  <si>
    <r>
      <t>Variación anual del Índice de producción de las empresas apoyadas</t>
    </r>
    <r>
      <rPr>
        <i/>
        <sz val="10"/>
        <color indexed="30"/>
        <rFont val="Soberana Sans"/>
      </rPr>
      <t xml:space="preserve">
</t>
    </r>
  </si>
  <si>
    <t xml:space="preserve">[(Valor de la producción de las empresas apoyadas en el año t / Valor de la producción de las empresas apoyadas en el año t-1)-1]*100  </t>
  </si>
  <si>
    <t>A 1 Recepción y resolución de las solicitudes de apoyo</t>
  </si>
  <si>
    <r>
      <t>Variación anual de solicitudes de apoyo observadas respecto de las autorizadas</t>
    </r>
    <r>
      <rPr>
        <i/>
        <sz val="10"/>
        <color indexed="30"/>
        <rFont val="Soberana Sans"/>
      </rPr>
      <t xml:space="preserve">
</t>
    </r>
  </si>
  <si>
    <t>((Número de solicitudes de apoyo observadas en el año t / Número de solicitudes de apoyo autorizadas en el año t) / (Número de solicitudes de apoyo observadas en el año t-1 / Número de solicitudes de apoyo autorizadas en el año t-1))*100</t>
  </si>
  <si>
    <t>A 2 Recepción, evaluación y resolución de reportes finales presentados</t>
  </si>
  <si>
    <r>
      <t>Porcentaje de reportes finales con cumplimiento de los indicadores</t>
    </r>
    <r>
      <rPr>
        <i/>
        <sz val="10"/>
        <color indexed="30"/>
        <rFont val="Soberana Sans"/>
      </rPr>
      <t xml:space="preserve">
</t>
    </r>
  </si>
  <si>
    <t>(Reportes finales con cumplimiento / Reportes finales presentados) *100</t>
  </si>
  <si>
    <t>U004</t>
  </si>
  <si>
    <t>Proyectos estratégicos para la atracción de inversión extranjera</t>
  </si>
  <si>
    <t>Contribuir a incrementar los flujos internacionales de comercio y de inversión, así como el contenido nacional de las exportaciones a través de la atracción de inversión extranjera directa.</t>
  </si>
  <si>
    <r>
      <t>Inversión Extranjera Directa</t>
    </r>
    <r>
      <rPr>
        <i/>
        <sz val="10"/>
        <color indexed="30"/>
        <rFont val="Soberana Sans"/>
      </rPr>
      <t xml:space="preserve">
</t>
    </r>
  </si>
  <si>
    <t>Sumatoria de la inversión extranjera directa del país</t>
  </si>
  <si>
    <t>Miles de millones de dólares</t>
  </si>
  <si>
    <t>Las empresas extranjeras o con mayoría de capital extranjero de los diferentes sectores productivos invierten en México.</t>
  </si>
  <si>
    <r>
      <t xml:space="preserve">Porcentaje de la inversión extranjera directa atraída por los proyectos apoyados por el Fondo ProMéxico con respecto a la inversión extranjera directa atraída en México.  </t>
    </r>
    <r>
      <rPr>
        <i/>
        <sz val="10"/>
        <color indexed="30"/>
        <rFont val="Soberana Sans"/>
      </rPr>
      <t xml:space="preserve">
Indicador Seleccionado</t>
    </r>
  </si>
  <si>
    <t xml:space="preserve">(Inversión extranjera directa atraída por los proyectos apoyados por el Fondo ProMéxico en el año t/Inversión extranjera directa atraída en México en el año t)*100  </t>
  </si>
  <si>
    <t>A Apoyos económicos otorgados a empresas extranjeras o con mayoría de capital extranjero</t>
  </si>
  <si>
    <r>
      <t xml:space="preserve">Monto de inversión extranjera directa atraída por los proyectos apoyados por el Fondo ProMéxico con respecto al apoyo otorgado por el Fondo ProMéxico  </t>
    </r>
    <r>
      <rPr>
        <i/>
        <sz val="10"/>
        <color indexed="30"/>
        <rFont val="Soberana Sans"/>
      </rPr>
      <t xml:space="preserve">
</t>
    </r>
  </si>
  <si>
    <t xml:space="preserve">(Monto total de la inversión extranjera directa atraida por las empresas apoyadas por el Fondo ProMéxico en el año t / Monto total de apoyos otorgados a las empresas apoyadas por el Fondo ProMéxico en el año t)  </t>
  </si>
  <si>
    <t>Dólares</t>
  </si>
  <si>
    <t>A 1 Seguimiento a proyectos de inversión con Convenio de Adhesión firmado.</t>
  </si>
  <si>
    <r>
      <t xml:space="preserve">Porcentaje de proyectos de inversión extranjera directa a los que les fue aplicado el seguimiento con respecto al total de proyectos de inversión extranjera directa formalizados.  </t>
    </r>
    <r>
      <rPr>
        <i/>
        <sz val="10"/>
        <color indexed="30"/>
        <rFont val="Soberana Sans"/>
      </rPr>
      <t xml:space="preserve">
</t>
    </r>
  </si>
  <si>
    <t xml:space="preserve">(Número de proyectos de inversión extranjera directa a los que les fue aplicado el seguimiento al año t/ Número de proyectos de inversión extranjera directa formalizados al año t)*100  </t>
  </si>
  <si>
    <t>A 2 Formalización de los proyectos de inversión autorizados</t>
  </si>
  <si>
    <r>
      <t xml:space="preserve">Porcentaje de empresas que firman el Convenio de Adhesión con respecto del total de empresas con apoyo económico autorizado por parte del Fondo ProMéxico  </t>
    </r>
    <r>
      <rPr>
        <i/>
        <sz val="10"/>
        <color indexed="30"/>
        <rFont val="Soberana Sans"/>
      </rPr>
      <t xml:space="preserve">
</t>
    </r>
  </si>
  <si>
    <t xml:space="preserve">(Número de empresas que firman el Convenio de Adhesión en el año t/ Número de empresas con apoyo económico autorizado por parte del Fondo ProMéxico en el año t)*100  </t>
  </si>
  <si>
    <r>
      <t xml:space="preserve">Porcentaje de la inversión extranjera directa atraída por los proyectos apoyados por el Fondo ProMéxico con respecto a la inversión extranjera directa atraída en México.  
</t>
    </r>
    <r>
      <rPr>
        <sz val="10"/>
        <rFont val="Soberana Sans"/>
        <family val="2"/>
      </rPr>
      <t xml:space="preserve"> Causa : Otras causas que por su naturaleza no es posible agrupar, no fue posible obtener los resultados del seguimiento de nueve de los veintiseis proyectos previstos. Efecto:  No fue posible obtener los resultados del seguimiento de nueve de los veintiseis proyectos previstos. Otros Motivos:</t>
    </r>
  </si>
  <si>
    <r>
      <t xml:space="preserve">Monto de inversión extranjera directa atraída por los proyectos apoyados por el Fondo ProMéxico con respecto al apoyo otorgado por el Fondo ProMéxico  
</t>
    </r>
    <r>
      <rPr>
        <sz val="10"/>
        <rFont val="Soberana Sans"/>
        <family val="2"/>
      </rPr>
      <t xml:space="preserve"> Causa : Otras explicaciones a las variaciones por cada dólar de apoyo estregado, el programa contibuyo en dotar inversiones por un monto de 72.2 dólates, cumpliendo de esta forma con el avance estimado en las metas Efecto: Se cumplio con el avance estimado en las metas Otros Motivos:</t>
    </r>
  </si>
  <si>
    <r>
      <t xml:space="preserve">Porcentaje de proyectos de inversión extranjera directa a los que les fue aplicado el seguimiento con respecto al total de proyectos de inversión extranjera directa formalizados.  
</t>
    </r>
    <r>
      <rPr>
        <sz val="10"/>
        <rFont val="Soberana Sans"/>
        <family val="2"/>
      </rPr>
      <t xml:space="preserve"> Causa : Otras explicaciones a las variaciones. Durante el segundo trimestre el Fondo ProMéxico ha dado seguimiento a 81.5% de los 27 proyectos formalizados, cumpliendo con la meta programada para dicho periodo. Efecto: Se ha dado seguimiento el adecuado a los proyectos formalizados Otros Motivos:</t>
    </r>
  </si>
  <si>
    <r>
      <t xml:space="preserve">Porcentaje de empresas que firman el Convenio de Adhesión con respecto del total de empresas con apoyo económico autorizado por parte del Fondo ProMéxico  
</t>
    </r>
    <r>
      <rPr>
        <sz val="10"/>
        <rFont val="Soberana Sans"/>
        <family val="2"/>
      </rPr>
      <t xml:space="preserve"> Causa : Otras explicaciones a las variaciones. En el segundo trimestre, cuatro de las nueve empresas formalizaron los apoyos otorgados, cumpliendo con la meta planeada. Efecto: Las empresas formalizaron los apoyos otorgados Otros Motivos:</t>
    </r>
  </si>
  <si>
    <t>ALINEACIÓN</t>
  </si>
  <si>
    <t>Plan Nacional de Desarrollo 2013-2018</t>
  </si>
  <si>
    <t>Metas Nacionales</t>
  </si>
  <si>
    <t>Objetivo</t>
  </si>
  <si>
    <t>Estrategia</t>
  </si>
  <si>
    <t>4      -      México Próspero</t>
  </si>
  <si>
    <t>8      -      Desarrollar los sectores estratégicos del país</t>
  </si>
  <si>
    <t xml:space="preserve">1      -       Reactivar una política de fomento económico enfocada en incrementar la productividad de los sectores dinámicos y tradicionales de la economía mexicana, </t>
  </si>
  <si>
    <t>de manera regional y sectorialmente equilibrada</t>
  </si>
  <si>
    <t>4      -       Impulsar a los emprendedores y fortalecer a las micro, pequeñas y medianas empresas</t>
  </si>
  <si>
    <t>7      -      Garantizar reglas claras que incentiven el desarrollo de un mercado interno competitivo</t>
  </si>
  <si>
    <t>4      -      Promover mayores niveles de inversión a través de una regulación apropiada y una promoción eficiente</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</si>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</sst>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
      <sz val="10"/>
      <name val="Soberana Sans"/>
      <family val="3"/>
    </font>
    <font>
      <b/>
      <sz val="10"/>
      <color indexed="8"/>
      <name val="Soberana Sans"/>
      <family val="3"/>
    </font>
    <font>
      <b/>
      <sz val="1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indexed="64"/>
      </left>
      <right/>
      <top/>
      <bottom/>
      <diagonal/>
    </border>
    <border>
      <left/>
      <right style="medium">
        <color rgb="FF000000"/>
      </right>
      <top style="thick">
        <color rgb="FF969696"/>
      </top>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right/>
      <top style="thin">
        <color indexed="64"/>
      </top>
      <bottom/>
      <diagonal/>
    </border>
    <border>
      <left/>
      <right/>
      <top/>
      <bottom style="thin">
        <color indexed="64"/>
      </bottom>
      <diagonal/>
    </border>
    <border>
      <left style="medium">
        <color rgb="FF000000"/>
      </left>
      <right/>
      <top style="thick">
        <color rgb="FF969696"/>
      </top>
      <bottom style="thin">
        <color indexed="64"/>
      </bottom>
      <diagonal/>
    </border>
    <border>
      <left/>
      <right/>
      <top style="thick">
        <color rgb="FF969696"/>
      </top>
      <bottom style="thin">
        <color indexed="64"/>
      </bottom>
      <diagonal/>
    </border>
    <border>
      <left/>
      <right style="medium">
        <color rgb="FF000000"/>
      </right>
      <top style="thick">
        <color rgb="FF969696"/>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36" fillId="0" borderId="63" xfId="0" applyFont="1" applyBorder="1" applyAlignment="1">
      <alignment vertical="center"/>
    </xf>
    <xf numFmtId="0" fontId="36" fillId="0" borderId="64" xfId="0" applyFont="1" applyBorder="1" applyAlignment="1">
      <alignment vertical="center"/>
    </xf>
    <xf numFmtId="0" fontId="36" fillId="0" borderId="65" xfId="0" applyFont="1" applyBorder="1" applyAlignment="1">
      <alignment vertical="center"/>
    </xf>
    <xf numFmtId="0" fontId="34" fillId="0" borderId="61" xfId="0" applyFont="1" applyBorder="1" applyAlignment="1">
      <alignment vertical="center"/>
    </xf>
    <xf numFmtId="0" fontId="34" fillId="0" borderId="0" xfId="0" applyFont="1" applyBorder="1" applyAlignment="1">
      <alignment vertical="center"/>
    </xf>
    <xf numFmtId="0" fontId="34" fillId="0" borderId="15" xfId="0" applyFont="1" applyBorder="1" applyAlignment="1">
      <alignment vertical="center"/>
    </xf>
    <xf numFmtId="0" fontId="36" fillId="0" borderId="61"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4" fillId="0" borderId="66" xfId="0" applyFont="1" applyBorder="1" applyAlignment="1">
      <alignment vertical="center"/>
    </xf>
    <xf numFmtId="0" fontId="34" fillId="0" borderId="67" xfId="0" applyFont="1" applyBorder="1" applyAlignment="1">
      <alignment vertical="center"/>
    </xf>
    <xf numFmtId="0" fontId="34" fillId="0" borderId="68" xfId="0" applyFont="1" applyBorder="1" applyAlignment="1">
      <alignment vertical="center"/>
    </xf>
    <xf numFmtId="0" fontId="0" fillId="0" borderId="69" xfId="0" applyBorder="1"/>
    <xf numFmtId="0" fontId="0" fillId="0" borderId="0" xfId="0" applyBorder="1"/>
    <xf numFmtId="0" fontId="0" fillId="0" borderId="70" xfId="0" applyBorder="1"/>
    <xf numFmtId="3" fontId="19" fillId="0" borderId="40" xfId="0" applyNumberFormat="1" applyFon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35" fillId="35" borderId="11" xfId="0" applyFont="1" applyFill="1" applyBorder="1" applyAlignment="1">
      <alignment horizontal="center" vertical="center" wrapText="1"/>
    </xf>
    <xf numFmtId="0" fontId="18" fillId="0" borderId="45" xfId="0" applyFont="1" applyBorder="1" applyAlignment="1">
      <alignment horizontal="center" vertical="top" wrapText="1"/>
    </xf>
    <xf numFmtId="0" fontId="0" fillId="0" borderId="14" xfId="0" applyBorder="1" applyAlignment="1">
      <alignment horizontal="center" vertical="top" wrapText="1"/>
    </xf>
    <xf numFmtId="0" fontId="0" fillId="0" borderId="62" xfId="0"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justify" vertical="top" wrapText="1"/>
    </xf>
    <xf numFmtId="0" fontId="0" fillId="0" borderId="43" xfId="0"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71" xfId="0" applyFont="1" applyBorder="1" applyAlignment="1">
      <alignment horizontal="center" vertical="top" wrapText="1"/>
    </xf>
    <xf numFmtId="0" fontId="18" fillId="0" borderId="72" xfId="0" applyFont="1" applyBorder="1" applyAlignment="1">
      <alignment horizontal="center" vertical="top" wrapText="1"/>
    </xf>
    <xf numFmtId="0" fontId="18" fillId="0" borderId="73"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AJ50" sqref="AJ50"/>
    </sheetView>
  </sheetViews>
  <sheetFormatPr baseColWidth="10" defaultColWidth="5" defaultRowHeight="12.75" x14ac:dyDescent="0.2"/>
  <cols>
    <col min="1" max="1" width="3.5" style="1" customWidth="1"/>
    <col min="2" max="16384" width="5" style="1"/>
  </cols>
  <sheetData>
    <row r="1" spans="2:30" s="2" customFormat="1" ht="48" customHeight="1" x14ac:dyDescent="0.2">
      <c r="B1" s="74" t="s">
        <v>0</v>
      </c>
      <c r="C1" s="74"/>
      <c r="D1" s="74"/>
      <c r="E1" s="74"/>
      <c r="F1" s="74"/>
      <c r="G1" s="74"/>
      <c r="H1" s="74"/>
      <c r="I1" s="74"/>
      <c r="J1" s="74"/>
      <c r="K1" s="74"/>
      <c r="L1" s="74"/>
      <c r="M1" s="74"/>
      <c r="N1" s="74"/>
      <c r="O1" s="74"/>
      <c r="P1" s="74"/>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5" t="s">
        <v>2</v>
      </c>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row>
    <row r="12" spans="2:30" ht="13.5" customHeight="1" x14ac:dyDescent="0.2">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row>
    <row r="13" spans="2:30" ht="13.5" customHeight="1" x14ac:dyDescent="0.2">
      <c r="B13" s="75"/>
      <c r="C13" s="75"/>
      <c r="D13" s="75"/>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row>
    <row r="14" spans="2:30" ht="13.5" customHeight="1" x14ac:dyDescent="0.2">
      <c r="B14" s="75"/>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row>
    <row r="15" spans="2:30" ht="13.5" customHeight="1" x14ac:dyDescent="0.2">
      <c r="B15" s="75"/>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row>
    <row r="16" spans="2:30" ht="13.5" customHeight="1" x14ac:dyDescent="0.2">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row>
    <row r="17" spans="2:30" ht="13.5" customHeight="1" x14ac:dyDescent="0.2">
      <c r="B17" s="75"/>
      <c r="C17" s="75"/>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row>
    <row r="18" spans="2:30" ht="13.5" customHeight="1" x14ac:dyDescent="0.2">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row>
    <row r="19" spans="2:30" ht="13.5" customHeight="1" x14ac:dyDescent="0.2">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row>
    <row r="20" spans="2:30" ht="13.5" customHeight="1" x14ac:dyDescent="0.2">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row>
    <row r="21" spans="2:30" ht="13.5" customHeight="1" x14ac:dyDescent="0.2">
      <c r="B21" s="75"/>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row>
    <row r="22" spans="2:30" ht="13.5" customHeight="1" x14ac:dyDescent="0.2">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row>
    <row r="23" spans="2:30" ht="13.5" customHeight="1" x14ac:dyDescent="0.2">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row>
    <row r="24" spans="2:30" ht="13.5" customHeight="1" x14ac:dyDescent="0.2">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row>
    <row r="25" spans="2:30" ht="13.5" customHeight="1" x14ac:dyDescent="0.2">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row>
    <row r="26" spans="2:30" ht="13.5" customHeight="1" x14ac:dyDescent="0.2">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row>
    <row r="27" spans="2:30" ht="13.5" customHeight="1" x14ac:dyDescent="0.2">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row>
    <row r="28" spans="2:30" ht="13.5" customHeight="1" x14ac:dyDescent="0.2">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row>
    <row r="29" spans="2:30" ht="13.5" customHeight="1" x14ac:dyDescent="0.2">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row>
    <row r="30" spans="2:30" ht="13.5" customHeight="1" x14ac:dyDescent="0.2">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row>
    <row r="31" spans="2:30" ht="13.5" customHeight="1" x14ac:dyDescent="0.2">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row>
    <row r="32" spans="2:30" ht="13.5" customHeight="1" x14ac:dyDescent="0.2">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row>
    <row r="33" spans="2:30" ht="13.5" customHeight="1" x14ac:dyDescent="0.2">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row>
    <row r="34" spans="2:30" ht="13.5" customHeight="1" x14ac:dyDescent="0.2">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6" t="s">
        <v>3</v>
      </c>
      <c r="E49" s="76"/>
      <c r="F49" s="76"/>
      <c r="G49" s="76"/>
      <c r="H49" s="76"/>
      <c r="I49" s="76"/>
      <c r="J49" s="76"/>
      <c r="K49" s="76"/>
      <c r="L49" s="76"/>
      <c r="M49" s="76"/>
      <c r="N49" s="76"/>
      <c r="O49" s="76"/>
      <c r="P49" s="76"/>
      <c r="Q49" s="76"/>
      <c r="R49" s="76"/>
      <c r="S49" s="76"/>
      <c r="T49" s="76"/>
      <c r="U49" s="76"/>
      <c r="V49" s="76"/>
      <c r="W49" s="76"/>
      <c r="X49" s="76"/>
      <c r="Y49" s="76"/>
      <c r="Z49" s="76"/>
      <c r="AA49" s="76"/>
      <c r="AB49" s="76"/>
    </row>
    <row r="50" spans="4:28" ht="13.5" customHeight="1" x14ac:dyDescent="0.2">
      <c r="D50" s="77" t="s">
        <v>4</v>
      </c>
      <c r="E50" s="77"/>
      <c r="F50" s="77"/>
      <c r="G50" s="77"/>
      <c r="H50" s="77"/>
      <c r="I50" s="77"/>
      <c r="J50" s="77"/>
      <c r="K50" s="77"/>
      <c r="L50" s="77"/>
      <c r="M50" s="77"/>
      <c r="N50" s="77"/>
      <c r="O50" s="77"/>
      <c r="P50" s="77"/>
      <c r="Q50" s="77"/>
      <c r="R50" s="77"/>
      <c r="S50" s="77"/>
      <c r="T50" s="77"/>
      <c r="U50" s="77"/>
      <c r="V50" s="77"/>
      <c r="W50" s="77"/>
      <c r="X50" s="77"/>
      <c r="Y50" s="77"/>
      <c r="Z50" s="77"/>
      <c r="AA50" s="77"/>
      <c r="AB50" s="77"/>
    </row>
    <row r="51" spans="4:28" ht="13.5" customHeight="1" x14ac:dyDescent="0.2">
      <c r="D51" s="77"/>
      <c r="E51" s="77"/>
      <c r="F51" s="77"/>
      <c r="G51" s="77"/>
      <c r="H51" s="77"/>
      <c r="I51" s="77"/>
      <c r="J51" s="77"/>
      <c r="K51" s="77"/>
      <c r="L51" s="77"/>
      <c r="M51" s="77"/>
      <c r="N51" s="77"/>
      <c r="O51" s="77"/>
      <c r="P51" s="77"/>
      <c r="Q51" s="77"/>
      <c r="R51" s="77"/>
      <c r="S51" s="77"/>
      <c r="T51" s="77"/>
      <c r="U51" s="77"/>
      <c r="V51" s="77"/>
      <c r="W51" s="77"/>
      <c r="X51" s="77"/>
      <c r="Y51" s="77"/>
      <c r="Z51" s="77"/>
      <c r="AA51" s="77"/>
      <c r="AB51" s="77"/>
    </row>
    <row r="52" spans="4:28" ht="13.5" customHeight="1" x14ac:dyDescent="0.2">
      <c r="D52" s="77"/>
      <c r="E52" s="77"/>
      <c r="F52" s="77"/>
      <c r="G52" s="77"/>
      <c r="H52" s="77"/>
      <c r="I52" s="77"/>
      <c r="J52" s="77"/>
      <c r="K52" s="77"/>
      <c r="L52" s="77"/>
      <c r="M52" s="77"/>
      <c r="N52" s="77"/>
      <c r="O52" s="77"/>
      <c r="P52" s="77"/>
      <c r="Q52" s="77"/>
      <c r="R52" s="77"/>
      <c r="S52" s="77"/>
      <c r="T52" s="77"/>
      <c r="U52" s="77"/>
      <c r="V52" s="77"/>
      <c r="W52" s="77"/>
      <c r="X52" s="77"/>
      <c r="Y52" s="77"/>
      <c r="Z52" s="77"/>
      <c r="AA52" s="77"/>
      <c r="AB52" s="77"/>
    </row>
    <row r="53" spans="4:28" ht="13.5" customHeight="1" x14ac:dyDescent="0.2">
      <c r="D53" s="77"/>
      <c r="E53" s="77"/>
      <c r="F53" s="77"/>
      <c r="G53" s="77"/>
      <c r="H53" s="77"/>
      <c r="I53" s="77"/>
      <c r="J53" s="77"/>
      <c r="K53" s="77"/>
      <c r="L53" s="77"/>
      <c r="M53" s="77"/>
      <c r="N53" s="77"/>
      <c r="O53" s="77"/>
      <c r="P53" s="77"/>
      <c r="Q53" s="77"/>
      <c r="R53" s="77"/>
      <c r="S53" s="77"/>
      <c r="T53" s="77"/>
      <c r="U53" s="77"/>
      <c r="V53" s="77"/>
      <c r="W53" s="77"/>
      <c r="X53" s="77"/>
      <c r="Y53" s="77"/>
      <c r="Z53" s="77"/>
      <c r="AA53" s="77"/>
      <c r="AB53" s="77"/>
    </row>
    <row r="54" spans="4:28" ht="13.5" customHeight="1" x14ac:dyDescent="0.2">
      <c r="D54" s="77"/>
      <c r="E54" s="77"/>
      <c r="F54" s="77"/>
      <c r="G54" s="77"/>
      <c r="H54" s="77"/>
      <c r="I54" s="77"/>
      <c r="J54" s="77"/>
      <c r="K54" s="77"/>
      <c r="L54" s="77"/>
      <c r="M54" s="77"/>
      <c r="N54" s="77"/>
      <c r="O54" s="77"/>
      <c r="P54" s="77"/>
      <c r="Q54" s="77"/>
      <c r="R54" s="77"/>
      <c r="S54" s="77"/>
      <c r="T54" s="77"/>
      <c r="U54" s="77"/>
      <c r="V54" s="77"/>
      <c r="W54" s="77"/>
      <c r="X54" s="77"/>
      <c r="Y54" s="77"/>
      <c r="Z54" s="77"/>
      <c r="AA54" s="77"/>
      <c r="AB54" s="77"/>
    </row>
    <row r="55" spans="4:28" ht="13.5" customHeight="1" x14ac:dyDescent="0.2">
      <c r="D55" s="77"/>
      <c r="E55" s="77"/>
      <c r="F55" s="77"/>
      <c r="G55" s="77"/>
      <c r="H55" s="77"/>
      <c r="I55" s="77"/>
      <c r="J55" s="77"/>
      <c r="K55" s="77"/>
      <c r="L55" s="77"/>
      <c r="M55" s="77"/>
      <c r="N55" s="77"/>
      <c r="O55" s="77"/>
      <c r="P55" s="77"/>
      <c r="Q55" s="77"/>
      <c r="R55" s="77"/>
      <c r="S55" s="77"/>
      <c r="T55" s="77"/>
      <c r="U55" s="77"/>
      <c r="V55" s="77"/>
      <c r="W55" s="77"/>
      <c r="X55" s="77"/>
      <c r="Y55" s="77"/>
      <c r="Z55" s="77"/>
      <c r="AA55" s="77"/>
      <c r="AB55" s="77"/>
    </row>
    <row r="56" spans="4:28" ht="13.5" customHeight="1" x14ac:dyDescent="0.2">
      <c r="D56" s="77"/>
      <c r="E56" s="77"/>
      <c r="F56" s="77"/>
      <c r="G56" s="77"/>
      <c r="H56" s="77"/>
      <c r="I56" s="77"/>
      <c r="J56" s="77"/>
      <c r="K56" s="77"/>
      <c r="L56" s="77"/>
      <c r="M56" s="77"/>
      <c r="N56" s="77"/>
      <c r="O56" s="77"/>
      <c r="P56" s="77"/>
      <c r="Q56" s="77"/>
      <c r="R56" s="77"/>
      <c r="S56" s="77"/>
      <c r="T56" s="77"/>
      <c r="U56" s="77"/>
      <c r="V56" s="77"/>
      <c r="W56" s="77"/>
      <c r="X56" s="77"/>
      <c r="Y56" s="77"/>
      <c r="Z56" s="77"/>
      <c r="AA56" s="77"/>
      <c r="AB56" s="77"/>
    </row>
    <row r="57" spans="4:28" ht="13.5" customHeight="1" x14ac:dyDescent="0.2">
      <c r="D57" s="77"/>
      <c r="E57" s="77"/>
      <c r="F57" s="77"/>
      <c r="G57" s="77"/>
      <c r="H57" s="77"/>
      <c r="I57" s="77"/>
      <c r="J57" s="77"/>
      <c r="K57" s="77"/>
      <c r="L57" s="77"/>
      <c r="M57" s="77"/>
      <c r="N57" s="77"/>
      <c r="O57" s="77"/>
      <c r="P57" s="77"/>
      <c r="Q57" s="77"/>
      <c r="R57" s="77"/>
      <c r="S57" s="77"/>
      <c r="T57" s="77"/>
      <c r="U57" s="77"/>
      <c r="V57" s="77"/>
      <c r="W57" s="77"/>
      <c r="X57" s="77"/>
      <c r="Y57" s="77"/>
      <c r="Z57" s="77"/>
      <c r="AA57" s="77"/>
      <c r="AB57" s="77"/>
    </row>
    <row r="58" spans="4:28" ht="13.5" customHeight="1" x14ac:dyDescent="0.2">
      <c r="D58" s="77"/>
      <c r="E58" s="77"/>
      <c r="F58" s="77"/>
      <c r="G58" s="77"/>
      <c r="H58" s="77"/>
      <c r="I58" s="77"/>
      <c r="J58" s="77"/>
      <c r="K58" s="77"/>
      <c r="L58" s="77"/>
      <c r="M58" s="77"/>
      <c r="N58" s="77"/>
      <c r="O58" s="77"/>
      <c r="P58" s="77"/>
      <c r="Q58" s="77"/>
      <c r="R58" s="77"/>
      <c r="S58" s="77"/>
      <c r="T58" s="77"/>
      <c r="U58" s="77"/>
      <c r="V58" s="77"/>
      <c r="W58" s="77"/>
      <c r="X58" s="77"/>
      <c r="Y58" s="77"/>
      <c r="Z58" s="77"/>
      <c r="AA58" s="77"/>
      <c r="AB58" s="77"/>
    </row>
    <row r="59" spans="4:28" ht="13.5" customHeight="1" x14ac:dyDescent="0.2">
      <c r="D59" s="77"/>
      <c r="E59" s="77"/>
      <c r="F59" s="77"/>
      <c r="G59" s="77"/>
      <c r="H59" s="77"/>
      <c r="I59" s="77"/>
      <c r="J59" s="77"/>
      <c r="K59" s="77"/>
      <c r="L59" s="77"/>
      <c r="M59" s="77"/>
      <c r="N59" s="77"/>
      <c r="O59" s="77"/>
      <c r="P59" s="77"/>
      <c r="Q59" s="77"/>
      <c r="R59" s="77"/>
      <c r="S59" s="77"/>
      <c r="T59" s="77"/>
      <c r="U59" s="77"/>
      <c r="V59" s="77"/>
      <c r="W59" s="77"/>
      <c r="X59" s="77"/>
      <c r="Y59" s="77"/>
      <c r="Z59" s="77"/>
      <c r="AA59" s="77"/>
      <c r="AB59" s="77"/>
    </row>
    <row r="60" spans="4:28" ht="13.5" customHeight="1" x14ac:dyDescent="0.2">
      <c r="D60" s="77"/>
      <c r="E60" s="77"/>
      <c r="F60" s="77"/>
      <c r="G60" s="77"/>
      <c r="H60" s="77"/>
      <c r="I60" s="77"/>
      <c r="J60" s="77"/>
      <c r="K60" s="77"/>
      <c r="L60" s="77"/>
      <c r="M60" s="77"/>
      <c r="N60" s="77"/>
      <c r="O60" s="77"/>
      <c r="P60" s="77"/>
      <c r="Q60" s="77"/>
      <c r="R60" s="77"/>
      <c r="S60" s="77"/>
      <c r="T60" s="77"/>
      <c r="U60" s="77"/>
      <c r="V60" s="77"/>
      <c r="W60" s="77"/>
      <c r="X60" s="77"/>
      <c r="Y60" s="77"/>
      <c r="Z60" s="77"/>
      <c r="AA60" s="77"/>
      <c r="AB60" s="77"/>
    </row>
    <row r="61" spans="4:28" ht="13.5" customHeight="1" x14ac:dyDescent="0.2">
      <c r="D61" s="77"/>
      <c r="E61" s="77"/>
      <c r="F61" s="77"/>
      <c r="G61" s="77"/>
      <c r="H61" s="77"/>
      <c r="I61" s="77"/>
      <c r="J61" s="77"/>
      <c r="K61" s="77"/>
      <c r="L61" s="77"/>
      <c r="M61" s="77"/>
      <c r="N61" s="77"/>
      <c r="O61" s="77"/>
      <c r="P61" s="77"/>
      <c r="Q61" s="77"/>
      <c r="R61" s="77"/>
      <c r="S61" s="77"/>
      <c r="T61" s="77"/>
      <c r="U61" s="77"/>
      <c r="V61" s="77"/>
      <c r="W61" s="77"/>
      <c r="X61" s="77"/>
      <c r="Y61" s="77"/>
      <c r="Z61" s="77"/>
      <c r="AA61" s="77"/>
      <c r="AB61" s="77"/>
    </row>
    <row r="62" spans="4:28" ht="13.5" customHeight="1" x14ac:dyDescent="0.2">
      <c r="D62" s="77"/>
      <c r="E62" s="77"/>
      <c r="F62" s="77"/>
      <c r="G62" s="77"/>
      <c r="H62" s="77"/>
      <c r="I62" s="77"/>
      <c r="J62" s="77"/>
      <c r="K62" s="77"/>
      <c r="L62" s="77"/>
      <c r="M62" s="77"/>
      <c r="N62" s="77"/>
      <c r="O62" s="77"/>
      <c r="P62" s="77"/>
      <c r="Q62" s="77"/>
      <c r="R62" s="77"/>
      <c r="S62" s="77"/>
      <c r="T62" s="77"/>
      <c r="U62" s="77"/>
      <c r="V62" s="77"/>
      <c r="W62" s="77"/>
      <c r="X62" s="77"/>
      <c r="Y62" s="77"/>
      <c r="Z62" s="77"/>
      <c r="AA62" s="77"/>
      <c r="AB62" s="77"/>
    </row>
    <row r="63" spans="4:28" ht="13.5" customHeight="1" x14ac:dyDescent="0.2">
      <c r="D63" s="77"/>
      <c r="E63" s="77"/>
      <c r="F63" s="77"/>
      <c r="G63" s="77"/>
      <c r="H63" s="77"/>
      <c r="I63" s="77"/>
      <c r="J63" s="77"/>
      <c r="K63" s="77"/>
      <c r="L63" s="77"/>
      <c r="M63" s="77"/>
      <c r="N63" s="77"/>
      <c r="O63" s="77"/>
      <c r="P63" s="77"/>
      <c r="Q63" s="77"/>
      <c r="R63" s="77"/>
      <c r="S63" s="77"/>
      <c r="T63" s="77"/>
      <c r="U63" s="77"/>
      <c r="V63" s="77"/>
      <c r="W63" s="77"/>
      <c r="X63" s="77"/>
      <c r="Y63" s="77"/>
      <c r="Z63" s="77"/>
      <c r="AA63" s="77"/>
      <c r="AB63" s="77"/>
    </row>
    <row r="64" spans="4:28" ht="13.5" customHeight="1" x14ac:dyDescent="0.2">
      <c r="D64" s="77"/>
      <c r="E64" s="77"/>
      <c r="F64" s="77"/>
      <c r="G64" s="77"/>
      <c r="H64" s="77"/>
      <c r="I64" s="77"/>
      <c r="J64" s="77"/>
      <c r="K64" s="77"/>
      <c r="L64" s="77"/>
      <c r="M64" s="77"/>
      <c r="N64" s="77"/>
      <c r="O64" s="77"/>
      <c r="P64" s="77"/>
      <c r="Q64" s="77"/>
      <c r="R64" s="77"/>
      <c r="S64" s="77"/>
      <c r="T64" s="77"/>
      <c r="U64" s="77"/>
      <c r="V64" s="77"/>
      <c r="W64" s="77"/>
      <c r="X64" s="77"/>
      <c r="Y64" s="77"/>
      <c r="Z64" s="77"/>
      <c r="AA64" s="77"/>
      <c r="AB64" s="77"/>
    </row>
    <row r="65" spans="4:28" ht="13.5" customHeight="1" x14ac:dyDescent="0.2">
      <c r="D65" s="77"/>
      <c r="E65" s="77"/>
      <c r="F65" s="77"/>
      <c r="G65" s="77"/>
      <c r="H65" s="77"/>
      <c r="I65" s="77"/>
      <c r="J65" s="77"/>
      <c r="K65" s="77"/>
      <c r="L65" s="77"/>
      <c r="M65" s="77"/>
      <c r="N65" s="77"/>
      <c r="O65" s="77"/>
      <c r="P65" s="77"/>
      <c r="Q65" s="77"/>
      <c r="R65" s="77"/>
      <c r="S65" s="77"/>
      <c r="T65" s="77"/>
      <c r="U65" s="77"/>
      <c r="V65" s="77"/>
      <c r="W65" s="77"/>
      <c r="X65" s="77"/>
      <c r="Y65" s="77"/>
      <c r="Z65" s="77"/>
      <c r="AA65" s="77"/>
      <c r="AB65" s="77"/>
    </row>
    <row r="66" spans="4:28" ht="13.5" customHeight="1" x14ac:dyDescent="0.2">
      <c r="D66" s="77"/>
      <c r="E66" s="77"/>
      <c r="F66" s="77"/>
      <c r="G66" s="77"/>
      <c r="H66" s="77"/>
      <c r="I66" s="77"/>
      <c r="J66" s="77"/>
      <c r="K66" s="77"/>
      <c r="L66" s="77"/>
      <c r="M66" s="77"/>
      <c r="N66" s="77"/>
      <c r="O66" s="77"/>
      <c r="P66" s="77"/>
      <c r="Q66" s="77"/>
      <c r="R66" s="77"/>
      <c r="S66" s="77"/>
      <c r="T66" s="77"/>
      <c r="U66" s="77"/>
      <c r="V66" s="77"/>
      <c r="W66" s="77"/>
      <c r="X66" s="77"/>
      <c r="Y66" s="77"/>
      <c r="Z66" s="77"/>
      <c r="AA66" s="77"/>
      <c r="AB66" s="77"/>
    </row>
    <row r="67" spans="4:28" ht="13.5" customHeight="1" x14ac:dyDescent="0.2">
      <c r="D67" s="77"/>
      <c r="E67" s="77"/>
      <c r="F67" s="77"/>
      <c r="G67" s="77"/>
      <c r="H67" s="77"/>
      <c r="I67" s="77"/>
      <c r="J67" s="77"/>
      <c r="K67" s="77"/>
      <c r="L67" s="77"/>
      <c r="M67" s="77"/>
      <c r="N67" s="77"/>
      <c r="O67" s="77"/>
      <c r="P67" s="77"/>
      <c r="Q67" s="77"/>
      <c r="R67" s="77"/>
      <c r="S67" s="77"/>
      <c r="T67" s="77"/>
      <c r="U67" s="77"/>
      <c r="V67" s="77"/>
      <c r="W67" s="77"/>
      <c r="X67" s="77"/>
      <c r="Y67" s="77"/>
      <c r="Z67" s="77"/>
      <c r="AA67" s="77"/>
      <c r="AB67" s="77"/>
    </row>
    <row r="68" spans="4:28" ht="13.5" customHeight="1" x14ac:dyDescent="0.2">
      <c r="D68" s="77"/>
      <c r="E68" s="77"/>
      <c r="F68" s="77"/>
      <c r="G68" s="77"/>
      <c r="H68" s="77"/>
      <c r="I68" s="77"/>
      <c r="J68" s="77"/>
      <c r="K68" s="77"/>
      <c r="L68" s="77"/>
      <c r="M68" s="77"/>
      <c r="N68" s="77"/>
      <c r="O68" s="77"/>
      <c r="P68" s="77"/>
      <c r="Q68" s="77"/>
      <c r="R68" s="77"/>
      <c r="S68" s="77"/>
      <c r="T68" s="77"/>
      <c r="U68" s="77"/>
      <c r="V68" s="77"/>
      <c r="W68" s="77"/>
      <c r="X68" s="77"/>
      <c r="Y68" s="77"/>
      <c r="Z68" s="77"/>
      <c r="AA68" s="77"/>
      <c r="AB68" s="77"/>
    </row>
    <row r="69" spans="4:28" ht="13.5" customHeight="1" x14ac:dyDescent="0.2">
      <c r="D69" s="77"/>
      <c r="E69" s="77"/>
      <c r="F69" s="77"/>
      <c r="G69" s="77"/>
      <c r="H69" s="77"/>
      <c r="I69" s="77"/>
      <c r="J69" s="77"/>
      <c r="K69" s="77"/>
      <c r="L69" s="77"/>
      <c r="M69" s="77"/>
      <c r="N69" s="77"/>
      <c r="O69" s="77"/>
      <c r="P69" s="77"/>
      <c r="Q69" s="77"/>
      <c r="R69" s="77"/>
      <c r="S69" s="77"/>
      <c r="T69" s="77"/>
      <c r="U69" s="77"/>
      <c r="V69" s="77"/>
      <c r="W69" s="77"/>
      <c r="X69" s="77"/>
      <c r="Y69" s="77"/>
      <c r="Z69" s="77"/>
      <c r="AA69" s="77"/>
      <c r="AB69" s="77"/>
    </row>
    <row r="70" spans="4:28" ht="13.5" customHeight="1" x14ac:dyDescent="0.2">
      <c r="D70" s="77"/>
      <c r="E70" s="77"/>
      <c r="F70" s="77"/>
      <c r="G70" s="77"/>
      <c r="H70" s="77"/>
      <c r="I70" s="77"/>
      <c r="J70" s="77"/>
      <c r="K70" s="77"/>
      <c r="L70" s="77"/>
      <c r="M70" s="77"/>
      <c r="N70" s="77"/>
      <c r="O70" s="77"/>
      <c r="P70" s="77"/>
      <c r="Q70" s="77"/>
      <c r="R70" s="77"/>
      <c r="S70" s="77"/>
      <c r="T70" s="77"/>
      <c r="U70" s="77"/>
      <c r="V70" s="77"/>
      <c r="W70" s="77"/>
      <c r="X70" s="77"/>
      <c r="Y70" s="77"/>
      <c r="Z70" s="77"/>
      <c r="AA70" s="77"/>
      <c r="AB70" s="77"/>
    </row>
    <row r="71" spans="4:28" ht="13.5" customHeight="1" x14ac:dyDescent="0.2">
      <c r="D71" s="77"/>
      <c r="E71" s="77"/>
      <c r="F71" s="77"/>
      <c r="G71" s="77"/>
      <c r="H71" s="77"/>
      <c r="I71" s="77"/>
      <c r="J71" s="77"/>
      <c r="K71" s="77"/>
      <c r="L71" s="77"/>
      <c r="M71" s="77"/>
      <c r="N71" s="77"/>
      <c r="O71" s="77"/>
      <c r="P71" s="77"/>
      <c r="Q71" s="77"/>
      <c r="R71" s="77"/>
      <c r="S71" s="77"/>
      <c r="T71" s="77"/>
      <c r="U71" s="77"/>
      <c r="V71" s="77"/>
      <c r="W71" s="77"/>
      <c r="X71" s="77"/>
      <c r="Y71" s="77"/>
      <c r="Z71" s="77"/>
      <c r="AA71" s="77"/>
      <c r="AB71" s="77"/>
    </row>
    <row r="72" spans="4:28" ht="13.5" customHeight="1" x14ac:dyDescent="0.2">
      <c r="D72" s="77"/>
      <c r="E72" s="77"/>
      <c r="F72" s="77"/>
      <c r="G72" s="77"/>
      <c r="H72" s="77"/>
      <c r="I72" s="77"/>
      <c r="J72" s="77"/>
      <c r="K72" s="77"/>
      <c r="L72" s="77"/>
      <c r="M72" s="77"/>
      <c r="N72" s="77"/>
      <c r="O72" s="77"/>
      <c r="P72" s="77"/>
      <c r="Q72" s="77"/>
      <c r="R72" s="77"/>
      <c r="S72" s="77"/>
      <c r="T72" s="77"/>
      <c r="U72" s="77"/>
      <c r="V72" s="77"/>
      <c r="W72" s="77"/>
      <c r="X72" s="77"/>
      <c r="Y72" s="77"/>
      <c r="Z72" s="77"/>
      <c r="AA72" s="77"/>
      <c r="AB72" s="77"/>
    </row>
    <row r="73" spans="4:28" ht="13.5" customHeight="1" x14ac:dyDescent="0.2">
      <c r="D73" s="77"/>
      <c r="E73" s="77"/>
      <c r="F73" s="77"/>
      <c r="G73" s="77"/>
      <c r="H73" s="77"/>
      <c r="I73" s="77"/>
      <c r="J73" s="77"/>
      <c r="K73" s="77"/>
      <c r="L73" s="77"/>
      <c r="M73" s="77"/>
      <c r="N73" s="77"/>
      <c r="O73" s="77"/>
      <c r="P73" s="77"/>
      <c r="Q73" s="77"/>
      <c r="R73" s="77"/>
      <c r="S73" s="77"/>
      <c r="T73" s="77"/>
      <c r="U73" s="77"/>
      <c r="V73" s="77"/>
      <c r="W73" s="77"/>
      <c r="X73" s="77"/>
      <c r="Y73" s="77"/>
      <c r="Z73" s="77"/>
      <c r="AA73" s="77"/>
      <c r="AB73" s="77"/>
    </row>
    <row r="74" spans="4:28" ht="13.5" customHeight="1" x14ac:dyDescent="0.2">
      <c r="D74" s="77"/>
      <c r="E74" s="77"/>
      <c r="F74" s="77"/>
      <c r="G74" s="77"/>
      <c r="H74" s="77"/>
      <c r="I74" s="77"/>
      <c r="J74" s="77"/>
      <c r="K74" s="77"/>
      <c r="L74" s="77"/>
      <c r="M74" s="77"/>
      <c r="N74" s="77"/>
      <c r="O74" s="77"/>
      <c r="P74" s="77"/>
      <c r="Q74" s="77"/>
      <c r="R74" s="77"/>
      <c r="S74" s="77"/>
      <c r="T74" s="77"/>
      <c r="U74" s="77"/>
      <c r="V74" s="77"/>
      <c r="W74" s="77"/>
      <c r="X74" s="77"/>
      <c r="Y74" s="77"/>
      <c r="Z74" s="77"/>
      <c r="AA74" s="77"/>
      <c r="AB74" s="77"/>
    </row>
    <row r="75" spans="4:28" ht="13.5" customHeight="1" x14ac:dyDescent="0.2">
      <c r="D75" s="77"/>
      <c r="E75" s="77"/>
      <c r="F75" s="77"/>
      <c r="G75" s="77"/>
      <c r="H75" s="77"/>
      <c r="I75" s="77"/>
      <c r="J75" s="77"/>
      <c r="K75" s="77"/>
      <c r="L75" s="77"/>
      <c r="M75" s="77"/>
      <c r="N75" s="77"/>
      <c r="O75" s="77"/>
      <c r="P75" s="77"/>
      <c r="Q75" s="77"/>
      <c r="R75" s="77"/>
      <c r="S75" s="77"/>
      <c r="T75" s="77"/>
      <c r="U75" s="77"/>
      <c r="V75" s="77"/>
      <c r="W75" s="77"/>
      <c r="X75" s="77"/>
      <c r="Y75" s="77"/>
      <c r="Z75" s="77"/>
      <c r="AA75" s="77"/>
      <c r="AB75" s="77"/>
    </row>
    <row r="76" spans="4:28" ht="13.5" customHeight="1" x14ac:dyDescent="0.2">
      <c r="D76" s="77"/>
      <c r="E76" s="77"/>
      <c r="F76" s="77"/>
      <c r="G76" s="77"/>
      <c r="H76" s="77"/>
      <c r="I76" s="77"/>
      <c r="J76" s="77"/>
      <c r="K76" s="77"/>
      <c r="L76" s="77"/>
      <c r="M76" s="77"/>
      <c r="N76" s="77"/>
      <c r="O76" s="77"/>
      <c r="P76" s="77"/>
      <c r="Q76" s="77"/>
      <c r="R76" s="77"/>
      <c r="S76" s="77"/>
      <c r="T76" s="77"/>
      <c r="U76" s="77"/>
      <c r="V76" s="77"/>
      <c r="W76" s="77"/>
      <c r="X76" s="77"/>
      <c r="Y76" s="77"/>
      <c r="Z76" s="77"/>
      <c r="AA76" s="77"/>
      <c r="AB76" s="77"/>
    </row>
    <row r="77" spans="4:28" ht="13.5" customHeight="1" x14ac:dyDescent="0.2">
      <c r="D77" s="77"/>
      <c r="E77" s="77"/>
      <c r="F77" s="77"/>
      <c r="G77" s="77"/>
      <c r="H77" s="77"/>
      <c r="I77" s="77"/>
      <c r="J77" s="77"/>
      <c r="K77" s="77"/>
      <c r="L77" s="77"/>
      <c r="M77" s="77"/>
      <c r="N77" s="77"/>
      <c r="O77" s="77"/>
      <c r="P77" s="77"/>
      <c r="Q77" s="77"/>
      <c r="R77" s="77"/>
      <c r="S77" s="77"/>
      <c r="T77" s="77"/>
      <c r="U77" s="77"/>
      <c r="V77" s="77"/>
      <c r="W77" s="77"/>
      <c r="X77" s="77"/>
      <c r="Y77" s="77"/>
      <c r="Z77" s="77"/>
      <c r="AA77" s="77"/>
      <c r="AB77" s="77"/>
    </row>
    <row r="78" spans="4:28" ht="13.5" customHeight="1" x14ac:dyDescent="0.2">
      <c r="D78" s="77"/>
      <c r="E78" s="77"/>
      <c r="F78" s="77"/>
      <c r="G78" s="77"/>
      <c r="H78" s="77"/>
      <c r="I78" s="77"/>
      <c r="J78" s="77"/>
      <c r="K78" s="77"/>
      <c r="L78" s="77"/>
      <c r="M78" s="77"/>
      <c r="N78" s="77"/>
      <c r="O78" s="77"/>
      <c r="P78" s="77"/>
      <c r="Q78" s="77"/>
      <c r="R78" s="77"/>
      <c r="S78" s="77"/>
      <c r="T78" s="77"/>
      <c r="U78" s="77"/>
      <c r="V78" s="77"/>
      <c r="W78" s="77"/>
      <c r="X78" s="77"/>
      <c r="Y78" s="77"/>
      <c r="Z78" s="77"/>
      <c r="AA78" s="77"/>
      <c r="AB78" s="77"/>
    </row>
    <row r="79" spans="4:28" ht="13.5" customHeight="1" x14ac:dyDescent="0.2">
      <c r="D79" s="77"/>
      <c r="E79" s="77"/>
      <c r="F79" s="77"/>
      <c r="G79" s="77"/>
      <c r="H79" s="77"/>
      <c r="I79" s="77"/>
      <c r="J79" s="77"/>
      <c r="K79" s="77"/>
      <c r="L79" s="77"/>
      <c r="M79" s="77"/>
      <c r="N79" s="77"/>
      <c r="O79" s="77"/>
      <c r="P79" s="77"/>
      <c r="Q79" s="77"/>
      <c r="R79" s="77"/>
      <c r="S79" s="77"/>
      <c r="T79" s="77"/>
      <c r="U79" s="77"/>
      <c r="V79" s="77"/>
      <c r="W79" s="77"/>
      <c r="X79" s="77"/>
      <c r="Y79" s="77"/>
      <c r="Z79" s="77"/>
      <c r="AA79" s="77"/>
      <c r="AB79" s="77"/>
    </row>
    <row r="80" spans="4:28" ht="13.5" customHeight="1" x14ac:dyDescent="0.2">
      <c r="D80" s="77"/>
      <c r="E80" s="77"/>
      <c r="F80" s="77"/>
      <c r="G80" s="77"/>
      <c r="H80" s="77"/>
      <c r="I80" s="77"/>
      <c r="J80" s="77"/>
      <c r="K80" s="77"/>
      <c r="L80" s="77"/>
      <c r="M80" s="77"/>
      <c r="N80" s="77"/>
      <c r="O80" s="77"/>
      <c r="P80" s="77"/>
      <c r="Q80" s="77"/>
      <c r="R80" s="77"/>
      <c r="S80" s="77"/>
      <c r="T80" s="77"/>
      <c r="U80" s="77"/>
      <c r="V80" s="77"/>
      <c r="W80" s="77"/>
      <c r="X80" s="77"/>
      <c r="Y80" s="77"/>
      <c r="Z80" s="77"/>
      <c r="AA80" s="77"/>
      <c r="AB80" s="77"/>
    </row>
    <row r="81" spans="4:28" ht="13.5" customHeight="1" x14ac:dyDescent="0.2">
      <c r="D81" s="77"/>
      <c r="E81" s="77"/>
      <c r="F81" s="77"/>
      <c r="G81" s="77"/>
      <c r="H81" s="77"/>
      <c r="I81" s="77"/>
      <c r="J81" s="77"/>
      <c r="K81" s="77"/>
      <c r="L81" s="77"/>
      <c r="M81" s="77"/>
      <c r="N81" s="77"/>
      <c r="O81" s="77"/>
      <c r="P81" s="77"/>
      <c r="Q81" s="77"/>
      <c r="R81" s="77"/>
      <c r="S81" s="77"/>
      <c r="T81" s="77"/>
      <c r="U81" s="77"/>
      <c r="V81" s="77"/>
      <c r="W81" s="77"/>
      <c r="X81" s="77"/>
      <c r="Y81" s="77"/>
      <c r="Z81" s="77"/>
      <c r="AA81" s="77"/>
      <c r="AB81" s="77"/>
    </row>
    <row r="82" spans="4:28" ht="13.5" customHeight="1" x14ac:dyDescent="0.2">
      <c r="D82" s="77"/>
      <c r="E82" s="77"/>
      <c r="F82" s="77"/>
      <c r="G82" s="77"/>
      <c r="H82" s="77"/>
      <c r="I82" s="77"/>
      <c r="J82" s="77"/>
      <c r="K82" s="77"/>
      <c r="L82" s="77"/>
      <c r="M82" s="77"/>
      <c r="N82" s="77"/>
      <c r="O82" s="77"/>
      <c r="P82" s="77"/>
      <c r="Q82" s="77"/>
      <c r="R82" s="77"/>
      <c r="S82" s="77"/>
      <c r="T82" s="77"/>
      <c r="U82" s="77"/>
      <c r="V82" s="77"/>
      <c r="W82" s="77"/>
      <c r="X82" s="77"/>
      <c r="Y82" s="77"/>
      <c r="Z82" s="77"/>
      <c r="AA82" s="77"/>
      <c r="AB82" s="77"/>
    </row>
    <row r="83" spans="4:28" ht="13.5" customHeight="1" x14ac:dyDescent="0.2">
      <c r="D83" s="77"/>
      <c r="E83" s="77"/>
      <c r="F83" s="77"/>
      <c r="G83" s="77"/>
      <c r="H83" s="77"/>
      <c r="I83" s="77"/>
      <c r="J83" s="77"/>
      <c r="K83" s="77"/>
      <c r="L83" s="77"/>
      <c r="M83" s="77"/>
      <c r="N83" s="77"/>
      <c r="O83" s="77"/>
      <c r="P83" s="77"/>
      <c r="Q83" s="77"/>
      <c r="R83" s="77"/>
      <c r="S83" s="77"/>
      <c r="T83" s="77"/>
      <c r="U83" s="77"/>
      <c r="V83" s="77"/>
      <c r="W83" s="77"/>
      <c r="X83" s="77"/>
      <c r="Y83" s="77"/>
      <c r="Z83" s="77"/>
      <c r="AA83" s="77"/>
      <c r="AB83" s="77"/>
    </row>
    <row r="84" spans="4:28" ht="13.5" customHeight="1" x14ac:dyDescent="0.2">
      <c r="D84" s="77"/>
      <c r="E84" s="77"/>
      <c r="F84" s="77"/>
      <c r="G84" s="77"/>
      <c r="H84" s="77"/>
      <c r="I84" s="77"/>
      <c r="J84" s="77"/>
      <c r="K84" s="77"/>
      <c r="L84" s="77"/>
      <c r="M84" s="77"/>
      <c r="N84" s="77"/>
      <c r="O84" s="77"/>
      <c r="P84" s="77"/>
      <c r="Q84" s="77"/>
      <c r="R84" s="77"/>
      <c r="S84" s="77"/>
      <c r="T84" s="77"/>
      <c r="U84" s="77"/>
      <c r="V84" s="77"/>
      <c r="W84" s="77"/>
      <c r="X84" s="77"/>
      <c r="Y84" s="77"/>
      <c r="Z84" s="77"/>
      <c r="AA84" s="77"/>
      <c r="AB84" s="7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5"/>
  <sheetViews>
    <sheetView tabSelected="1" view="pageBreakPreview" zoomScale="80" zoomScaleNormal="80" zoomScaleSheetLayoutView="80" workbookViewId="0">
      <selection activeCell="L35" sqref="L35:O35"/>
    </sheetView>
  </sheetViews>
  <sheetFormatPr baseColWidth="10" defaultColWidth="10" defaultRowHeight="12.75" x14ac:dyDescent="0.2"/>
  <cols>
    <col min="1" max="1" width="3.5" style="1" customWidth="1"/>
    <col min="2" max="2" width="15.25" style="1" customWidth="1"/>
    <col min="3" max="3" width="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10.75" style="1" customWidth="1"/>
    <col min="11" max="11" width="9.5" style="1" customWidth="1"/>
    <col min="12" max="12" width="7.75" style="1" customWidth="1"/>
    <col min="13" max="13" width="6.125" style="1" customWidth="1"/>
    <col min="14" max="14" width="8.25" style="1" customWidth="1"/>
    <col min="15" max="15" width="12.875" style="1" customWidth="1"/>
    <col min="16" max="16" width="14.875" style="1" customWidth="1"/>
    <col min="17" max="17" width="12.125" style="1" customWidth="1"/>
    <col min="18" max="18" width="9" style="1" customWidth="1"/>
    <col min="19" max="19" width="14.6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5" t="s">
        <v>0</v>
      </c>
      <c r="C1" s="85"/>
      <c r="D1" s="85"/>
      <c r="E1" s="85"/>
      <c r="F1" s="85"/>
      <c r="G1" s="85"/>
      <c r="H1" s="85"/>
      <c r="I1" s="85"/>
      <c r="J1" s="85"/>
      <c r="K1" s="85"/>
      <c r="L1" s="8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v>
      </c>
      <c r="D4" s="86" t="s">
        <v>9</v>
      </c>
      <c r="E4" s="86"/>
      <c r="F4" s="86"/>
      <c r="G4" s="86"/>
      <c r="H4" s="86"/>
      <c r="I4" s="15"/>
      <c r="J4" s="16" t="s">
        <v>10</v>
      </c>
      <c r="K4" s="17" t="s">
        <v>11</v>
      </c>
      <c r="L4" s="87" t="s">
        <v>12</v>
      </c>
      <c r="M4" s="87"/>
      <c r="N4" s="87"/>
      <c r="O4" s="87"/>
      <c r="P4" s="16" t="s">
        <v>13</v>
      </c>
      <c r="Q4" s="87" t="s">
        <v>14</v>
      </c>
      <c r="R4" s="87"/>
      <c r="S4" s="16" t="s">
        <v>15</v>
      </c>
      <c r="T4" s="87"/>
      <c r="U4" s="88"/>
    </row>
    <row r="5" spans="1:34" ht="17.25" customHeight="1" thickTop="1" thickBot="1" x14ac:dyDescent="0.25">
      <c r="B5" s="81" t="s">
        <v>330</v>
      </c>
      <c r="C5" s="81"/>
      <c r="D5" s="81"/>
      <c r="E5" s="81"/>
      <c r="F5" s="81"/>
      <c r="G5" s="81"/>
      <c r="H5" s="81"/>
      <c r="I5" s="81"/>
      <c r="J5" s="81"/>
      <c r="K5" s="81"/>
      <c r="L5" s="81"/>
      <c r="M5" s="81"/>
      <c r="N5" s="81"/>
      <c r="O5" s="81"/>
      <c r="P5" s="81"/>
      <c r="Q5" s="81"/>
      <c r="R5" s="81"/>
      <c r="S5" s="81"/>
      <c r="T5" s="81"/>
      <c r="U5" s="81"/>
    </row>
    <row r="6" spans="1:34" ht="14.25" thickTop="1" thickBot="1" x14ac:dyDescent="0.25">
      <c r="B6" s="82" t="s">
        <v>331</v>
      </c>
      <c r="C6" s="83"/>
      <c r="D6" s="83"/>
      <c r="E6" s="83"/>
      <c r="F6" s="83"/>
      <c r="G6" s="83"/>
      <c r="H6" s="83"/>
      <c r="I6" s="83"/>
      <c r="J6" s="83"/>
      <c r="K6" s="83"/>
      <c r="L6" s="83"/>
      <c r="M6" s="83"/>
      <c r="N6" s="83"/>
      <c r="O6" s="83"/>
      <c r="P6" s="83"/>
      <c r="Q6" s="83"/>
      <c r="R6" s="83"/>
      <c r="S6" s="83"/>
      <c r="T6" s="83"/>
      <c r="U6" s="84"/>
    </row>
    <row r="7" spans="1:34" ht="14.25" x14ac:dyDescent="0.2">
      <c r="B7" s="58" t="s">
        <v>332</v>
      </c>
      <c r="C7" s="59"/>
      <c r="D7" s="59"/>
      <c r="E7" s="59"/>
      <c r="F7" s="59"/>
      <c r="G7" s="59"/>
      <c r="H7" s="59"/>
      <c r="I7" s="59"/>
      <c r="J7" s="59"/>
      <c r="K7" s="59"/>
      <c r="L7" s="59"/>
      <c r="M7" s="59"/>
      <c r="N7" s="59"/>
      <c r="O7" s="59"/>
      <c r="P7" s="59"/>
      <c r="Q7" s="59"/>
      <c r="R7" s="59"/>
      <c r="S7" s="59"/>
      <c r="T7" s="59"/>
      <c r="U7" s="60"/>
    </row>
    <row r="8" spans="1:34" x14ac:dyDescent="0.2">
      <c r="B8" s="61" t="s">
        <v>335</v>
      </c>
      <c r="C8" s="62"/>
      <c r="D8" s="62"/>
      <c r="E8" s="62"/>
      <c r="F8" s="62"/>
      <c r="G8" s="62"/>
      <c r="H8" s="62"/>
      <c r="I8" s="62"/>
      <c r="J8" s="62"/>
      <c r="K8" s="62"/>
      <c r="L8" s="62"/>
      <c r="M8" s="62"/>
      <c r="N8" s="62"/>
      <c r="O8" s="62"/>
      <c r="P8" s="62"/>
      <c r="Q8" s="62"/>
      <c r="R8" s="62"/>
      <c r="S8" s="62"/>
      <c r="T8" s="62"/>
      <c r="U8" s="63"/>
    </row>
    <row r="9" spans="1:34" ht="14.25" x14ac:dyDescent="0.2">
      <c r="B9" s="64"/>
      <c r="C9" s="65" t="s">
        <v>333</v>
      </c>
      <c r="D9" s="65"/>
      <c r="E9" s="65"/>
      <c r="F9" s="65"/>
      <c r="G9" s="65"/>
      <c r="H9" s="65"/>
      <c r="I9" s="65"/>
      <c r="J9" s="65"/>
      <c r="K9" s="65"/>
      <c r="L9" s="65"/>
      <c r="M9" s="65"/>
      <c r="N9" s="65"/>
      <c r="O9" s="65"/>
      <c r="P9" s="65"/>
      <c r="Q9" s="65"/>
      <c r="R9" s="65"/>
      <c r="S9" s="65"/>
      <c r="T9" s="65"/>
      <c r="U9" s="66"/>
    </row>
    <row r="10" spans="1:34" x14ac:dyDescent="0.2">
      <c r="B10" s="61"/>
      <c r="C10" s="62" t="s">
        <v>336</v>
      </c>
      <c r="D10" s="62"/>
      <c r="E10" s="62"/>
      <c r="F10" s="62"/>
      <c r="G10" s="62"/>
      <c r="H10" s="62"/>
      <c r="I10" s="62"/>
      <c r="J10" s="62"/>
      <c r="K10" s="62"/>
      <c r="L10" s="62"/>
      <c r="M10" s="62"/>
      <c r="N10" s="62"/>
      <c r="O10" s="62"/>
      <c r="P10" s="62"/>
      <c r="Q10" s="62"/>
      <c r="R10" s="62"/>
      <c r="S10" s="62"/>
      <c r="T10" s="62"/>
      <c r="U10" s="63"/>
    </row>
    <row r="11" spans="1:34" ht="14.25" x14ac:dyDescent="0.2">
      <c r="B11" s="64"/>
      <c r="C11" s="65"/>
      <c r="D11" s="65" t="s">
        <v>334</v>
      </c>
      <c r="E11" s="65"/>
      <c r="F11" s="65"/>
      <c r="G11" s="65"/>
      <c r="H11" s="65"/>
      <c r="I11" s="65"/>
      <c r="J11" s="65"/>
      <c r="K11" s="65"/>
      <c r="L11" s="65"/>
      <c r="M11" s="65"/>
      <c r="N11" s="65"/>
      <c r="O11" s="65"/>
      <c r="P11" s="65"/>
      <c r="Q11" s="65"/>
      <c r="R11" s="65"/>
      <c r="S11" s="65"/>
      <c r="T11" s="65"/>
      <c r="U11" s="66"/>
    </row>
    <row r="12" spans="1:34" x14ac:dyDescent="0.2">
      <c r="B12" s="61"/>
      <c r="C12" s="62"/>
      <c r="D12" s="62" t="s">
        <v>337</v>
      </c>
      <c r="E12" s="62"/>
      <c r="F12" s="62"/>
      <c r="G12" s="62"/>
      <c r="H12" s="62"/>
      <c r="I12" s="62"/>
      <c r="J12" s="62"/>
      <c r="K12" s="62"/>
      <c r="L12" s="62"/>
      <c r="M12" s="62"/>
      <c r="N12" s="62"/>
      <c r="O12" s="62"/>
      <c r="P12" s="62"/>
      <c r="Q12" s="62"/>
      <c r="R12" s="62"/>
      <c r="S12" s="62"/>
      <c r="T12" s="62"/>
      <c r="U12" s="63"/>
    </row>
    <row r="13" spans="1:34" ht="13.5" thickBot="1" x14ac:dyDescent="0.25">
      <c r="B13" s="67"/>
      <c r="C13" s="68"/>
      <c r="D13" s="68"/>
      <c r="E13" s="68" t="s">
        <v>338</v>
      </c>
      <c r="F13" s="68"/>
      <c r="G13" s="68"/>
      <c r="H13" s="68"/>
      <c r="I13" s="68"/>
      <c r="J13" s="68"/>
      <c r="K13" s="68"/>
      <c r="L13" s="68"/>
      <c r="M13" s="68"/>
      <c r="N13" s="68"/>
      <c r="O13" s="68"/>
      <c r="P13" s="68"/>
      <c r="Q13" s="68"/>
      <c r="R13" s="68"/>
      <c r="S13" s="68"/>
      <c r="T13" s="68"/>
      <c r="U13" s="69"/>
    </row>
    <row r="14" spans="1:34" ht="15.75" customHeight="1" x14ac:dyDescent="0.2">
      <c r="B14" s="78" t="s">
        <v>16</v>
      </c>
      <c r="C14" s="79"/>
      <c r="D14" s="79"/>
      <c r="E14" s="79"/>
      <c r="F14" s="79"/>
      <c r="G14" s="79"/>
      <c r="H14" s="79"/>
      <c r="I14" s="79"/>
      <c r="J14" s="79"/>
      <c r="K14" s="79"/>
      <c r="L14" s="79"/>
      <c r="M14" s="79"/>
      <c r="N14" s="79"/>
      <c r="O14" s="79"/>
      <c r="P14" s="79"/>
      <c r="Q14" s="79"/>
      <c r="R14" s="79"/>
      <c r="S14" s="79"/>
      <c r="T14" s="79"/>
      <c r="U14" s="80"/>
    </row>
    <row r="15" spans="1:34" ht="48" customHeight="1" thickBot="1" x14ac:dyDescent="0.25">
      <c r="B15" s="20" t="s">
        <v>17</v>
      </c>
      <c r="C15" s="89" t="s">
        <v>18</v>
      </c>
      <c r="D15" s="89"/>
      <c r="E15" s="89"/>
      <c r="F15" s="89"/>
      <c r="G15" s="89"/>
      <c r="H15" s="21"/>
      <c r="I15" s="21"/>
      <c r="J15" s="21" t="s">
        <v>19</v>
      </c>
      <c r="K15" s="89" t="s">
        <v>20</v>
      </c>
      <c r="L15" s="89"/>
      <c r="M15" s="89"/>
      <c r="N15" s="22"/>
      <c r="O15" s="23" t="s">
        <v>21</v>
      </c>
      <c r="P15" s="89" t="s">
        <v>20</v>
      </c>
      <c r="Q15" s="89"/>
      <c r="R15" s="24"/>
      <c r="S15" s="23" t="s">
        <v>22</v>
      </c>
      <c r="T15" s="89" t="s">
        <v>23</v>
      </c>
      <c r="U15" s="90"/>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1" t="s">
        <v>25</v>
      </c>
      <c r="C17" s="94" t="s">
        <v>26</v>
      </c>
      <c r="D17" s="94"/>
      <c r="E17" s="94"/>
      <c r="F17" s="94"/>
      <c r="G17" s="94"/>
      <c r="H17" s="95"/>
      <c r="I17" s="100" t="s">
        <v>27</v>
      </c>
      <c r="J17" s="101"/>
      <c r="K17" s="101"/>
      <c r="L17" s="101"/>
      <c r="M17" s="101"/>
      <c r="N17" s="101"/>
      <c r="O17" s="101"/>
      <c r="P17" s="101"/>
      <c r="Q17" s="101"/>
      <c r="R17" s="101"/>
      <c r="S17" s="102"/>
      <c r="T17" s="103" t="s">
        <v>28</v>
      </c>
      <c r="U17" s="104"/>
    </row>
    <row r="18" spans="1:21" ht="19.5" customHeight="1" x14ac:dyDescent="0.2">
      <c r="B18" s="92"/>
      <c r="C18" s="96"/>
      <c r="D18" s="96"/>
      <c r="E18" s="96"/>
      <c r="F18" s="96"/>
      <c r="G18" s="96"/>
      <c r="H18" s="97"/>
      <c r="I18" s="105" t="s">
        <v>29</v>
      </c>
      <c r="J18" s="106"/>
      <c r="K18" s="106"/>
      <c r="L18" s="106" t="s">
        <v>30</v>
      </c>
      <c r="M18" s="106"/>
      <c r="N18" s="106"/>
      <c r="O18" s="106"/>
      <c r="P18" s="106" t="s">
        <v>31</v>
      </c>
      <c r="Q18" s="106" t="s">
        <v>32</v>
      </c>
      <c r="R18" s="109" t="s">
        <v>33</v>
      </c>
      <c r="S18" s="110"/>
      <c r="T18" s="106" t="s">
        <v>34</v>
      </c>
      <c r="U18" s="111" t="s">
        <v>35</v>
      </c>
    </row>
    <row r="19" spans="1:21" ht="26.25" customHeight="1" thickBot="1" x14ac:dyDescent="0.25">
      <c r="B19" s="93"/>
      <c r="C19" s="98"/>
      <c r="D19" s="98"/>
      <c r="E19" s="98"/>
      <c r="F19" s="98"/>
      <c r="G19" s="98"/>
      <c r="H19" s="99"/>
      <c r="I19" s="107"/>
      <c r="J19" s="108"/>
      <c r="K19" s="108"/>
      <c r="L19" s="108"/>
      <c r="M19" s="108"/>
      <c r="N19" s="108"/>
      <c r="O19" s="108"/>
      <c r="P19" s="108"/>
      <c r="Q19" s="108"/>
      <c r="R19" s="26" t="s">
        <v>36</v>
      </c>
      <c r="S19" s="27" t="s">
        <v>37</v>
      </c>
      <c r="T19" s="108"/>
      <c r="U19" s="112"/>
    </row>
    <row r="20" spans="1:21" ht="75" customHeight="1" thickTop="1" x14ac:dyDescent="0.2">
      <c r="A20" s="28"/>
      <c r="B20" s="29" t="s">
        <v>38</v>
      </c>
      <c r="C20" s="113" t="s">
        <v>39</v>
      </c>
      <c r="D20" s="113"/>
      <c r="E20" s="113"/>
      <c r="F20" s="113"/>
      <c r="G20" s="113"/>
      <c r="H20" s="113"/>
      <c r="I20" s="113" t="s">
        <v>40</v>
      </c>
      <c r="J20" s="113"/>
      <c r="K20" s="113"/>
      <c r="L20" s="113" t="s">
        <v>41</v>
      </c>
      <c r="M20" s="113"/>
      <c r="N20" s="113"/>
      <c r="O20" s="113"/>
      <c r="P20" s="30" t="s">
        <v>42</v>
      </c>
      <c r="Q20" s="30" t="s">
        <v>43</v>
      </c>
      <c r="R20" s="31">
        <v>500</v>
      </c>
      <c r="S20" s="31" t="s">
        <v>44</v>
      </c>
      <c r="T20" s="31" t="s">
        <v>44</v>
      </c>
      <c r="U20" s="32" t="str">
        <f t="shared" ref="U20:U36" si="0">IF(ISERR(T20/S20*100),"N/A",T20/S20*100)</f>
        <v>N/A</v>
      </c>
    </row>
    <row r="21" spans="1:21" ht="75" customHeight="1" x14ac:dyDescent="0.2">
      <c r="A21" s="28"/>
      <c r="B21" s="33" t="s">
        <v>45</v>
      </c>
      <c r="C21" s="114" t="s">
        <v>45</v>
      </c>
      <c r="D21" s="114"/>
      <c r="E21" s="114"/>
      <c r="F21" s="114"/>
      <c r="G21" s="114"/>
      <c r="H21" s="114"/>
      <c r="I21" s="114" t="s">
        <v>46</v>
      </c>
      <c r="J21" s="114"/>
      <c r="K21" s="114"/>
      <c r="L21" s="114" t="s">
        <v>47</v>
      </c>
      <c r="M21" s="114"/>
      <c r="N21" s="114"/>
      <c r="O21" s="114"/>
      <c r="P21" s="34" t="s">
        <v>48</v>
      </c>
      <c r="Q21" s="34" t="s">
        <v>43</v>
      </c>
      <c r="R21" s="34">
        <v>8</v>
      </c>
      <c r="S21" s="34" t="s">
        <v>44</v>
      </c>
      <c r="T21" s="34" t="s">
        <v>44</v>
      </c>
      <c r="U21" s="35" t="str">
        <f t="shared" si="0"/>
        <v>N/A</v>
      </c>
    </row>
    <row r="22" spans="1:21" ht="75" customHeight="1" x14ac:dyDescent="0.2">
      <c r="A22" s="28"/>
      <c r="B22" s="33" t="s">
        <v>45</v>
      </c>
      <c r="C22" s="114" t="s">
        <v>45</v>
      </c>
      <c r="D22" s="114"/>
      <c r="E22" s="114"/>
      <c r="F22" s="114"/>
      <c r="G22" s="114"/>
      <c r="H22" s="114"/>
      <c r="I22" s="114" t="s">
        <v>49</v>
      </c>
      <c r="J22" s="114"/>
      <c r="K22" s="114"/>
      <c r="L22" s="114" t="s">
        <v>50</v>
      </c>
      <c r="M22" s="114"/>
      <c r="N22" s="114"/>
      <c r="O22" s="114"/>
      <c r="P22" s="34" t="s">
        <v>48</v>
      </c>
      <c r="Q22" s="34" t="s">
        <v>43</v>
      </c>
      <c r="R22" s="34">
        <v>27</v>
      </c>
      <c r="S22" s="34" t="s">
        <v>44</v>
      </c>
      <c r="T22" s="34" t="s">
        <v>44</v>
      </c>
      <c r="U22" s="35" t="str">
        <f t="shared" si="0"/>
        <v>N/A</v>
      </c>
    </row>
    <row r="23" spans="1:21" ht="92.25" customHeight="1" thickBot="1" x14ac:dyDescent="0.25">
      <c r="A23" s="28"/>
      <c r="B23" s="33" t="s">
        <v>45</v>
      </c>
      <c r="C23" s="114" t="s">
        <v>45</v>
      </c>
      <c r="D23" s="114"/>
      <c r="E23" s="114"/>
      <c r="F23" s="114"/>
      <c r="G23" s="114"/>
      <c r="H23" s="114"/>
      <c r="I23" s="114" t="s">
        <v>51</v>
      </c>
      <c r="J23" s="114"/>
      <c r="K23" s="114"/>
      <c r="L23" s="114" t="s">
        <v>52</v>
      </c>
      <c r="M23" s="114"/>
      <c r="N23" s="114"/>
      <c r="O23" s="114"/>
      <c r="P23" s="34" t="s">
        <v>48</v>
      </c>
      <c r="Q23" s="34" t="s">
        <v>43</v>
      </c>
      <c r="R23" s="34">
        <v>30</v>
      </c>
      <c r="S23" s="34" t="s">
        <v>44</v>
      </c>
      <c r="T23" s="34" t="s">
        <v>44</v>
      </c>
      <c r="U23" s="35" t="str">
        <f t="shared" si="0"/>
        <v>N/A</v>
      </c>
    </row>
    <row r="24" spans="1:21" ht="96.75" customHeight="1" thickTop="1" x14ac:dyDescent="0.2">
      <c r="A24" s="28"/>
      <c r="B24" s="29" t="s">
        <v>53</v>
      </c>
      <c r="C24" s="113" t="s">
        <v>54</v>
      </c>
      <c r="D24" s="113"/>
      <c r="E24" s="113"/>
      <c r="F24" s="113"/>
      <c r="G24" s="113"/>
      <c r="H24" s="113"/>
      <c r="I24" s="113" t="s">
        <v>55</v>
      </c>
      <c r="J24" s="113"/>
      <c r="K24" s="113"/>
      <c r="L24" s="113" t="s">
        <v>56</v>
      </c>
      <c r="M24" s="113"/>
      <c r="N24" s="113"/>
      <c r="O24" s="113"/>
      <c r="P24" s="30" t="s">
        <v>57</v>
      </c>
      <c r="Q24" s="30" t="s">
        <v>58</v>
      </c>
      <c r="R24" s="31">
        <v>120</v>
      </c>
      <c r="S24" s="31">
        <v>60</v>
      </c>
      <c r="T24" s="31">
        <v>45</v>
      </c>
      <c r="U24" s="32">
        <f t="shared" si="0"/>
        <v>75</v>
      </c>
    </row>
    <row r="25" spans="1:21" ht="75" customHeight="1" x14ac:dyDescent="0.2">
      <c r="A25" s="28"/>
      <c r="B25" s="33" t="s">
        <v>45</v>
      </c>
      <c r="C25" s="114" t="s">
        <v>45</v>
      </c>
      <c r="D25" s="114"/>
      <c r="E25" s="114"/>
      <c r="F25" s="114"/>
      <c r="G25" s="114"/>
      <c r="H25" s="114"/>
      <c r="I25" s="114" t="s">
        <v>59</v>
      </c>
      <c r="J25" s="114"/>
      <c r="K25" s="114"/>
      <c r="L25" s="114" t="s">
        <v>60</v>
      </c>
      <c r="M25" s="114"/>
      <c r="N25" s="114"/>
      <c r="O25" s="114"/>
      <c r="P25" s="34" t="s">
        <v>48</v>
      </c>
      <c r="Q25" s="34" t="s">
        <v>61</v>
      </c>
      <c r="R25" s="34">
        <v>5</v>
      </c>
      <c r="S25" s="34">
        <v>5</v>
      </c>
      <c r="T25" s="34">
        <v>7.3</v>
      </c>
      <c r="U25" s="35">
        <f t="shared" si="0"/>
        <v>146</v>
      </c>
    </row>
    <row r="26" spans="1:21" ht="93" customHeight="1" x14ac:dyDescent="0.2">
      <c r="A26" s="28"/>
      <c r="B26" s="33" t="s">
        <v>45</v>
      </c>
      <c r="C26" s="114" t="s">
        <v>45</v>
      </c>
      <c r="D26" s="114"/>
      <c r="E26" s="114"/>
      <c r="F26" s="114"/>
      <c r="G26" s="114"/>
      <c r="H26" s="114"/>
      <c r="I26" s="114" t="s">
        <v>62</v>
      </c>
      <c r="J26" s="114"/>
      <c r="K26" s="114"/>
      <c r="L26" s="114" t="s">
        <v>63</v>
      </c>
      <c r="M26" s="114"/>
      <c r="N26" s="114"/>
      <c r="O26" s="114"/>
      <c r="P26" s="34" t="s">
        <v>48</v>
      </c>
      <c r="Q26" s="34" t="s">
        <v>61</v>
      </c>
      <c r="R26" s="34">
        <v>5</v>
      </c>
      <c r="S26" s="34">
        <v>5</v>
      </c>
      <c r="T26" s="34">
        <v>2.2999999999999998</v>
      </c>
      <c r="U26" s="35">
        <f t="shared" si="0"/>
        <v>46</v>
      </c>
    </row>
    <row r="27" spans="1:21" ht="93" customHeight="1" thickBot="1" x14ac:dyDescent="0.25">
      <c r="A27" s="28"/>
      <c r="B27" s="33" t="s">
        <v>45</v>
      </c>
      <c r="C27" s="114" t="s">
        <v>45</v>
      </c>
      <c r="D27" s="114"/>
      <c r="E27" s="114"/>
      <c r="F27" s="114"/>
      <c r="G27" s="114"/>
      <c r="H27" s="114"/>
      <c r="I27" s="114" t="s">
        <v>64</v>
      </c>
      <c r="J27" s="114"/>
      <c r="K27" s="114"/>
      <c r="L27" s="114" t="s">
        <v>65</v>
      </c>
      <c r="M27" s="114"/>
      <c r="N27" s="114"/>
      <c r="O27" s="114"/>
      <c r="P27" s="34" t="s">
        <v>48</v>
      </c>
      <c r="Q27" s="34" t="s">
        <v>61</v>
      </c>
      <c r="R27" s="34">
        <v>7</v>
      </c>
      <c r="S27" s="34">
        <v>7</v>
      </c>
      <c r="T27" s="34">
        <v>2.42</v>
      </c>
      <c r="U27" s="35">
        <f t="shared" si="0"/>
        <v>34.571428571428569</v>
      </c>
    </row>
    <row r="28" spans="1:21" ht="75" customHeight="1" thickTop="1" x14ac:dyDescent="0.2">
      <c r="A28" s="28"/>
      <c r="B28" s="29" t="s">
        <v>66</v>
      </c>
      <c r="C28" s="113" t="s">
        <v>67</v>
      </c>
      <c r="D28" s="113"/>
      <c r="E28" s="113"/>
      <c r="F28" s="113"/>
      <c r="G28" s="113"/>
      <c r="H28" s="113"/>
      <c r="I28" s="113" t="s">
        <v>68</v>
      </c>
      <c r="J28" s="113"/>
      <c r="K28" s="113"/>
      <c r="L28" s="113" t="s">
        <v>69</v>
      </c>
      <c r="M28" s="113"/>
      <c r="N28" s="113"/>
      <c r="O28" s="113"/>
      <c r="P28" s="30" t="s">
        <v>48</v>
      </c>
      <c r="Q28" s="30" t="s">
        <v>70</v>
      </c>
      <c r="R28" s="30">
        <v>92</v>
      </c>
      <c r="S28" s="30" t="s">
        <v>44</v>
      </c>
      <c r="T28" s="30" t="s">
        <v>44</v>
      </c>
      <c r="U28" s="32" t="str">
        <f t="shared" si="0"/>
        <v>N/A</v>
      </c>
    </row>
    <row r="29" spans="1:21" ht="75" customHeight="1" x14ac:dyDescent="0.2">
      <c r="A29" s="28"/>
      <c r="B29" s="33" t="s">
        <v>45</v>
      </c>
      <c r="C29" s="114" t="s">
        <v>71</v>
      </c>
      <c r="D29" s="114"/>
      <c r="E29" s="114"/>
      <c r="F29" s="114"/>
      <c r="G29" s="114"/>
      <c r="H29" s="114"/>
      <c r="I29" s="114" t="s">
        <v>72</v>
      </c>
      <c r="J29" s="114"/>
      <c r="K29" s="114"/>
      <c r="L29" s="114" t="s">
        <v>73</v>
      </c>
      <c r="M29" s="114"/>
      <c r="N29" s="114"/>
      <c r="O29" s="114"/>
      <c r="P29" s="34" t="s">
        <v>48</v>
      </c>
      <c r="Q29" s="34" t="s">
        <v>58</v>
      </c>
      <c r="R29" s="34">
        <v>35</v>
      </c>
      <c r="S29" s="34">
        <v>35</v>
      </c>
      <c r="T29" s="34">
        <v>58.13</v>
      </c>
      <c r="U29" s="35">
        <f t="shared" si="0"/>
        <v>166.08571428571429</v>
      </c>
    </row>
    <row r="30" spans="1:21" ht="75" customHeight="1" thickBot="1" x14ac:dyDescent="0.25">
      <c r="A30" s="28"/>
      <c r="B30" s="33" t="s">
        <v>45</v>
      </c>
      <c r="C30" s="114" t="s">
        <v>74</v>
      </c>
      <c r="D30" s="114"/>
      <c r="E30" s="114"/>
      <c r="F30" s="114"/>
      <c r="G30" s="114"/>
      <c r="H30" s="114"/>
      <c r="I30" s="114" t="s">
        <v>75</v>
      </c>
      <c r="J30" s="114"/>
      <c r="K30" s="114"/>
      <c r="L30" s="114" t="s">
        <v>76</v>
      </c>
      <c r="M30" s="114"/>
      <c r="N30" s="114"/>
      <c r="O30" s="114"/>
      <c r="P30" s="34" t="s">
        <v>77</v>
      </c>
      <c r="Q30" s="34" t="s">
        <v>78</v>
      </c>
      <c r="R30" s="36">
        <v>5</v>
      </c>
      <c r="S30" s="36" t="s">
        <v>44</v>
      </c>
      <c r="T30" s="36" t="s">
        <v>44</v>
      </c>
      <c r="U30" s="35" t="str">
        <f t="shared" si="0"/>
        <v>N/A</v>
      </c>
    </row>
    <row r="31" spans="1:21" ht="75" customHeight="1" thickTop="1" x14ac:dyDescent="0.2">
      <c r="A31" s="28"/>
      <c r="B31" s="29" t="s">
        <v>79</v>
      </c>
      <c r="C31" s="113" t="s">
        <v>80</v>
      </c>
      <c r="D31" s="113"/>
      <c r="E31" s="113"/>
      <c r="F31" s="113"/>
      <c r="G31" s="113"/>
      <c r="H31" s="113"/>
      <c r="I31" s="113" t="s">
        <v>81</v>
      </c>
      <c r="J31" s="113"/>
      <c r="K31" s="113"/>
      <c r="L31" s="113" t="s">
        <v>82</v>
      </c>
      <c r="M31" s="113"/>
      <c r="N31" s="113"/>
      <c r="O31" s="113"/>
      <c r="P31" s="30" t="s">
        <v>48</v>
      </c>
      <c r="Q31" s="30" t="s">
        <v>83</v>
      </c>
      <c r="R31" s="30">
        <v>20</v>
      </c>
      <c r="S31" s="30">
        <v>20</v>
      </c>
      <c r="T31" s="30">
        <v>9</v>
      </c>
      <c r="U31" s="32">
        <f t="shared" si="0"/>
        <v>45</v>
      </c>
    </row>
    <row r="32" spans="1:21" ht="75" customHeight="1" x14ac:dyDescent="0.2">
      <c r="A32" s="28"/>
      <c r="B32" s="33" t="s">
        <v>45</v>
      </c>
      <c r="C32" s="114" t="s">
        <v>84</v>
      </c>
      <c r="D32" s="114"/>
      <c r="E32" s="114"/>
      <c r="F32" s="114"/>
      <c r="G32" s="114"/>
      <c r="H32" s="114"/>
      <c r="I32" s="114" t="s">
        <v>85</v>
      </c>
      <c r="J32" s="114"/>
      <c r="K32" s="114"/>
      <c r="L32" s="114" t="s">
        <v>86</v>
      </c>
      <c r="M32" s="114"/>
      <c r="N32" s="114"/>
      <c r="O32" s="114"/>
      <c r="P32" s="34" t="s">
        <v>48</v>
      </c>
      <c r="Q32" s="34" t="s">
        <v>87</v>
      </c>
      <c r="R32" s="34">
        <v>70</v>
      </c>
      <c r="S32" s="34">
        <v>70</v>
      </c>
      <c r="T32" s="34">
        <v>47</v>
      </c>
      <c r="U32" s="35">
        <f t="shared" si="0"/>
        <v>67.142857142857139</v>
      </c>
    </row>
    <row r="33" spans="1:22" ht="75" customHeight="1" x14ac:dyDescent="0.2">
      <c r="A33" s="28"/>
      <c r="B33" s="33" t="s">
        <v>45</v>
      </c>
      <c r="C33" s="114" t="s">
        <v>88</v>
      </c>
      <c r="D33" s="114"/>
      <c r="E33" s="114"/>
      <c r="F33" s="114"/>
      <c r="G33" s="114"/>
      <c r="H33" s="114"/>
      <c r="I33" s="114" t="s">
        <v>89</v>
      </c>
      <c r="J33" s="114"/>
      <c r="K33" s="114"/>
      <c r="L33" s="114" t="s">
        <v>90</v>
      </c>
      <c r="M33" s="114"/>
      <c r="N33" s="114"/>
      <c r="O33" s="114"/>
      <c r="P33" s="34" t="s">
        <v>48</v>
      </c>
      <c r="Q33" s="34" t="s">
        <v>83</v>
      </c>
      <c r="R33" s="34">
        <v>15</v>
      </c>
      <c r="S33" s="34">
        <v>15</v>
      </c>
      <c r="T33" s="34">
        <v>5.8</v>
      </c>
      <c r="U33" s="35">
        <f t="shared" si="0"/>
        <v>38.666666666666664</v>
      </c>
    </row>
    <row r="34" spans="1:22" ht="75" customHeight="1" x14ac:dyDescent="0.2">
      <c r="A34" s="28"/>
      <c r="B34" s="33" t="s">
        <v>45</v>
      </c>
      <c r="C34" s="114" t="s">
        <v>45</v>
      </c>
      <c r="D34" s="114"/>
      <c r="E34" s="114"/>
      <c r="F34" s="114"/>
      <c r="G34" s="114"/>
      <c r="H34" s="114"/>
      <c r="I34" s="114" t="s">
        <v>91</v>
      </c>
      <c r="J34" s="114"/>
      <c r="K34" s="114"/>
      <c r="L34" s="114" t="s">
        <v>92</v>
      </c>
      <c r="M34" s="114"/>
      <c r="N34" s="114"/>
      <c r="O34" s="114"/>
      <c r="P34" s="34" t="s">
        <v>48</v>
      </c>
      <c r="Q34" s="34" t="s">
        <v>83</v>
      </c>
      <c r="R34" s="34">
        <v>30</v>
      </c>
      <c r="S34" s="34">
        <v>30</v>
      </c>
      <c r="T34" s="34">
        <v>32</v>
      </c>
      <c r="U34" s="35">
        <f t="shared" si="0"/>
        <v>106.66666666666667</v>
      </c>
    </row>
    <row r="35" spans="1:22" ht="75" customHeight="1" x14ac:dyDescent="0.2">
      <c r="A35" s="28"/>
      <c r="B35" s="33" t="s">
        <v>45</v>
      </c>
      <c r="C35" s="114" t="s">
        <v>45</v>
      </c>
      <c r="D35" s="114"/>
      <c r="E35" s="114"/>
      <c r="F35" s="114"/>
      <c r="G35" s="114"/>
      <c r="H35" s="114"/>
      <c r="I35" s="114" t="s">
        <v>93</v>
      </c>
      <c r="J35" s="114"/>
      <c r="K35" s="114"/>
      <c r="L35" s="114" t="s">
        <v>94</v>
      </c>
      <c r="M35" s="114"/>
      <c r="N35" s="114"/>
      <c r="O35" s="114"/>
      <c r="P35" s="34" t="s">
        <v>48</v>
      </c>
      <c r="Q35" s="34" t="s">
        <v>83</v>
      </c>
      <c r="R35" s="34">
        <v>40</v>
      </c>
      <c r="S35" s="34">
        <v>43</v>
      </c>
      <c r="T35" s="34">
        <v>19</v>
      </c>
      <c r="U35" s="35">
        <f t="shared" si="0"/>
        <v>44.186046511627907</v>
      </c>
    </row>
    <row r="36" spans="1:22" ht="75" customHeight="1" thickBot="1" x14ac:dyDescent="0.25">
      <c r="A36" s="28"/>
      <c r="B36" s="33" t="s">
        <v>45</v>
      </c>
      <c r="C36" s="114" t="s">
        <v>95</v>
      </c>
      <c r="D36" s="114"/>
      <c r="E36" s="114"/>
      <c r="F36" s="114"/>
      <c r="G36" s="114"/>
      <c r="H36" s="114"/>
      <c r="I36" s="114" t="s">
        <v>96</v>
      </c>
      <c r="J36" s="114"/>
      <c r="K36" s="114"/>
      <c r="L36" s="114" t="s">
        <v>97</v>
      </c>
      <c r="M36" s="114"/>
      <c r="N36" s="114"/>
      <c r="O36" s="114"/>
      <c r="P36" s="34" t="s">
        <v>48</v>
      </c>
      <c r="Q36" s="34" t="s">
        <v>83</v>
      </c>
      <c r="R36" s="34">
        <v>25</v>
      </c>
      <c r="S36" s="34">
        <v>25</v>
      </c>
      <c r="T36" s="34">
        <v>12.4</v>
      </c>
      <c r="U36" s="35">
        <f t="shared" si="0"/>
        <v>49.6</v>
      </c>
    </row>
    <row r="37" spans="1:22" ht="22.5" customHeight="1" thickTop="1" thickBot="1" x14ac:dyDescent="0.25">
      <c r="B37" s="8" t="s">
        <v>98</v>
      </c>
      <c r="C37" s="9"/>
      <c r="D37" s="9"/>
      <c r="E37" s="9"/>
      <c r="F37" s="9"/>
      <c r="G37" s="9"/>
      <c r="H37" s="10"/>
      <c r="I37" s="10"/>
      <c r="J37" s="10"/>
      <c r="K37" s="10"/>
      <c r="L37" s="10"/>
      <c r="M37" s="10"/>
      <c r="N37" s="10"/>
      <c r="O37" s="10"/>
      <c r="P37" s="10"/>
      <c r="Q37" s="10"/>
      <c r="R37" s="10"/>
      <c r="S37" s="10"/>
      <c r="T37" s="10"/>
      <c r="U37" s="11"/>
      <c r="V37" s="37"/>
    </row>
    <row r="38" spans="1:22" ht="26.25" customHeight="1" thickTop="1" x14ac:dyDescent="0.2">
      <c r="B38" s="38"/>
      <c r="C38" s="39"/>
      <c r="D38" s="39"/>
      <c r="E38" s="39"/>
      <c r="F38" s="39"/>
      <c r="G38" s="39"/>
      <c r="H38" s="40"/>
      <c r="I38" s="40"/>
      <c r="J38" s="40"/>
      <c r="K38" s="40"/>
      <c r="L38" s="40"/>
      <c r="M38" s="40"/>
      <c r="N38" s="40"/>
      <c r="O38" s="40"/>
      <c r="P38" s="41"/>
      <c r="Q38" s="42"/>
      <c r="R38" s="43" t="s">
        <v>99</v>
      </c>
      <c r="S38" s="25" t="s">
        <v>100</v>
      </c>
      <c r="T38" s="43" t="s">
        <v>101</v>
      </c>
      <c r="U38" s="25" t="s">
        <v>102</v>
      </c>
    </row>
    <row r="39" spans="1:22" ht="26.25" customHeight="1" thickBot="1" x14ac:dyDescent="0.25">
      <c r="B39" s="44"/>
      <c r="C39" s="45"/>
      <c r="D39" s="45"/>
      <c r="E39" s="45"/>
      <c r="F39" s="45"/>
      <c r="G39" s="45"/>
      <c r="H39" s="46"/>
      <c r="I39" s="46"/>
      <c r="J39" s="46"/>
      <c r="K39" s="46"/>
      <c r="L39" s="46"/>
      <c r="M39" s="46"/>
      <c r="N39" s="46"/>
      <c r="O39" s="46"/>
      <c r="P39" s="47"/>
      <c r="Q39" s="48"/>
      <c r="R39" s="49" t="s">
        <v>103</v>
      </c>
      <c r="S39" s="48" t="s">
        <v>103</v>
      </c>
      <c r="T39" s="48" t="s">
        <v>103</v>
      </c>
      <c r="U39" s="48" t="s">
        <v>104</v>
      </c>
    </row>
    <row r="40" spans="1:22" ht="13.5" customHeight="1" thickBot="1" x14ac:dyDescent="0.25">
      <c r="B40" s="118" t="s">
        <v>105</v>
      </c>
      <c r="C40" s="119"/>
      <c r="D40" s="119"/>
      <c r="E40" s="50"/>
      <c r="F40" s="50"/>
      <c r="G40" s="50"/>
      <c r="H40" s="51"/>
      <c r="I40" s="51"/>
      <c r="J40" s="51"/>
      <c r="K40" s="51"/>
      <c r="L40" s="51"/>
      <c r="M40" s="51"/>
      <c r="N40" s="51"/>
      <c r="O40" s="51"/>
      <c r="P40" s="52"/>
      <c r="Q40" s="52"/>
      <c r="R40" s="53">
        <v>926.21481500000004</v>
      </c>
      <c r="S40" s="53">
        <v>380.401342</v>
      </c>
      <c r="T40" s="53">
        <v>435.64764720000011</v>
      </c>
      <c r="U40" s="54">
        <f>+IF(ISERR(T40/S40*100),"N/A",T40/S40*100)</f>
        <v>114.52316253921104</v>
      </c>
    </row>
    <row r="41" spans="1:22" ht="13.5" customHeight="1" thickBot="1" x14ac:dyDescent="0.25">
      <c r="B41" s="120" t="s">
        <v>106</v>
      </c>
      <c r="C41" s="121"/>
      <c r="D41" s="121"/>
      <c r="E41" s="55"/>
      <c r="F41" s="55"/>
      <c r="G41" s="55"/>
      <c r="H41" s="56"/>
      <c r="I41" s="56"/>
      <c r="J41" s="56"/>
      <c r="K41" s="56"/>
      <c r="L41" s="56"/>
      <c r="M41" s="56"/>
      <c r="N41" s="56"/>
      <c r="O41" s="56"/>
      <c r="P41" s="57"/>
      <c r="Q41" s="57"/>
      <c r="R41" s="53">
        <v>1193.36774698</v>
      </c>
      <c r="S41" s="53">
        <v>435.72929964999997</v>
      </c>
      <c r="T41" s="53">
        <v>435.64764720000011</v>
      </c>
      <c r="U41" s="54">
        <f>+IF(ISERR(T41/S41*100),"N/A",T41/S41*100)</f>
        <v>99.9812607391641</v>
      </c>
    </row>
    <row r="42" spans="1:22" ht="14.85" customHeight="1" thickTop="1" thickBot="1" x14ac:dyDescent="0.25">
      <c r="B42" s="8" t="s">
        <v>107</v>
      </c>
      <c r="C42" s="9"/>
      <c r="D42" s="9"/>
      <c r="E42" s="9"/>
      <c r="F42" s="9"/>
      <c r="G42" s="9"/>
      <c r="H42" s="10"/>
      <c r="I42" s="10"/>
      <c r="J42" s="10"/>
      <c r="K42" s="10"/>
      <c r="L42" s="10"/>
      <c r="M42" s="10"/>
      <c r="N42" s="10"/>
      <c r="O42" s="10"/>
      <c r="P42" s="10"/>
      <c r="Q42" s="10"/>
      <c r="R42" s="10"/>
      <c r="S42" s="10"/>
      <c r="T42" s="10"/>
      <c r="U42" s="11"/>
    </row>
    <row r="43" spans="1:22" ht="44.25" customHeight="1" thickTop="1" x14ac:dyDescent="0.2">
      <c r="B43" s="122" t="s">
        <v>108</v>
      </c>
      <c r="C43" s="123"/>
      <c r="D43" s="123"/>
      <c r="E43" s="123"/>
      <c r="F43" s="123"/>
      <c r="G43" s="123"/>
      <c r="H43" s="123"/>
      <c r="I43" s="123"/>
      <c r="J43" s="123"/>
      <c r="K43" s="123"/>
      <c r="L43" s="123"/>
      <c r="M43" s="123"/>
      <c r="N43" s="123"/>
      <c r="O43" s="123"/>
      <c r="P43" s="123"/>
      <c r="Q43" s="123"/>
      <c r="R43" s="123"/>
      <c r="S43" s="123"/>
      <c r="T43" s="123"/>
      <c r="U43" s="124"/>
    </row>
    <row r="44" spans="1:22" ht="60.75" customHeight="1" x14ac:dyDescent="0.2">
      <c r="B44" s="115" t="s">
        <v>109</v>
      </c>
      <c r="C44" s="116"/>
      <c r="D44" s="116"/>
      <c r="E44" s="116"/>
      <c r="F44" s="116"/>
      <c r="G44" s="116"/>
      <c r="H44" s="116"/>
      <c r="I44" s="116"/>
      <c r="J44" s="116"/>
      <c r="K44" s="116"/>
      <c r="L44" s="116"/>
      <c r="M44" s="116"/>
      <c r="N44" s="116"/>
      <c r="O44" s="116"/>
      <c r="P44" s="116"/>
      <c r="Q44" s="116"/>
      <c r="R44" s="116"/>
      <c r="S44" s="116"/>
      <c r="T44" s="116"/>
      <c r="U44" s="117"/>
    </row>
    <row r="45" spans="1:22" ht="60.75" customHeight="1" x14ac:dyDescent="0.2">
      <c r="B45" s="115" t="s">
        <v>110</v>
      </c>
      <c r="C45" s="116"/>
      <c r="D45" s="116"/>
      <c r="E45" s="116"/>
      <c r="F45" s="116"/>
      <c r="G45" s="116"/>
      <c r="H45" s="116"/>
      <c r="I45" s="116"/>
      <c r="J45" s="116"/>
      <c r="K45" s="116"/>
      <c r="L45" s="116"/>
      <c r="M45" s="116"/>
      <c r="N45" s="116"/>
      <c r="O45" s="116"/>
      <c r="P45" s="116"/>
      <c r="Q45" s="116"/>
      <c r="R45" s="116"/>
      <c r="S45" s="116"/>
      <c r="T45" s="116"/>
      <c r="U45" s="117"/>
    </row>
    <row r="46" spans="1:22" ht="60.75" customHeight="1" x14ac:dyDescent="0.2">
      <c r="B46" s="115" t="s">
        <v>111</v>
      </c>
      <c r="C46" s="116"/>
      <c r="D46" s="116"/>
      <c r="E46" s="116"/>
      <c r="F46" s="116"/>
      <c r="G46" s="116"/>
      <c r="H46" s="116"/>
      <c r="I46" s="116"/>
      <c r="J46" s="116"/>
      <c r="K46" s="116"/>
      <c r="L46" s="116"/>
      <c r="M46" s="116"/>
      <c r="N46" s="116"/>
      <c r="O46" s="116"/>
      <c r="P46" s="116"/>
      <c r="Q46" s="116"/>
      <c r="R46" s="116"/>
      <c r="S46" s="116"/>
      <c r="T46" s="116"/>
      <c r="U46" s="117"/>
    </row>
    <row r="47" spans="1:22" ht="60.75" customHeight="1" x14ac:dyDescent="0.2">
      <c r="B47" s="115" t="s">
        <v>112</v>
      </c>
      <c r="C47" s="116"/>
      <c r="D47" s="116"/>
      <c r="E47" s="116"/>
      <c r="F47" s="116"/>
      <c r="G47" s="116"/>
      <c r="H47" s="116"/>
      <c r="I47" s="116"/>
      <c r="J47" s="116"/>
      <c r="K47" s="116"/>
      <c r="L47" s="116"/>
      <c r="M47" s="116"/>
      <c r="N47" s="116"/>
      <c r="O47" s="116"/>
      <c r="P47" s="116"/>
      <c r="Q47" s="116"/>
      <c r="R47" s="116"/>
      <c r="S47" s="116"/>
      <c r="T47" s="116"/>
      <c r="U47" s="117"/>
    </row>
    <row r="48" spans="1:22" ht="34.5" customHeight="1" x14ac:dyDescent="0.2">
      <c r="B48" s="115" t="s">
        <v>113</v>
      </c>
      <c r="C48" s="116"/>
      <c r="D48" s="116"/>
      <c r="E48" s="116"/>
      <c r="F48" s="116"/>
      <c r="G48" s="116"/>
      <c r="H48" s="116"/>
      <c r="I48" s="116"/>
      <c r="J48" s="116"/>
      <c r="K48" s="116"/>
      <c r="L48" s="116"/>
      <c r="M48" s="116"/>
      <c r="N48" s="116"/>
      <c r="O48" s="116"/>
      <c r="P48" s="116"/>
      <c r="Q48" s="116"/>
      <c r="R48" s="116"/>
      <c r="S48" s="116"/>
      <c r="T48" s="116"/>
      <c r="U48" s="117"/>
    </row>
    <row r="49" spans="2:21" ht="50.25" customHeight="1" x14ac:dyDescent="0.2">
      <c r="B49" s="115" t="s">
        <v>114</v>
      </c>
      <c r="C49" s="116"/>
      <c r="D49" s="116"/>
      <c r="E49" s="116"/>
      <c r="F49" s="116"/>
      <c r="G49" s="116"/>
      <c r="H49" s="116"/>
      <c r="I49" s="116"/>
      <c r="J49" s="116"/>
      <c r="K49" s="116"/>
      <c r="L49" s="116"/>
      <c r="M49" s="116"/>
      <c r="N49" s="116"/>
      <c r="O49" s="116"/>
      <c r="P49" s="116"/>
      <c r="Q49" s="116"/>
      <c r="R49" s="116"/>
      <c r="S49" s="116"/>
      <c r="T49" s="116"/>
      <c r="U49" s="117"/>
    </row>
    <row r="50" spans="2:21" ht="42.75" customHeight="1" x14ac:dyDescent="0.2">
      <c r="B50" s="115" t="s">
        <v>115</v>
      </c>
      <c r="C50" s="116"/>
      <c r="D50" s="116"/>
      <c r="E50" s="116"/>
      <c r="F50" s="116"/>
      <c r="G50" s="116"/>
      <c r="H50" s="116"/>
      <c r="I50" s="116"/>
      <c r="J50" s="116"/>
      <c r="K50" s="116"/>
      <c r="L50" s="116"/>
      <c r="M50" s="116"/>
      <c r="N50" s="116"/>
      <c r="O50" s="116"/>
      <c r="P50" s="116"/>
      <c r="Q50" s="116"/>
      <c r="R50" s="116"/>
      <c r="S50" s="116"/>
      <c r="T50" s="116"/>
      <c r="U50" s="117"/>
    </row>
    <row r="51" spans="2:21" ht="48" customHeight="1" x14ac:dyDescent="0.2">
      <c r="B51" s="115" t="s">
        <v>116</v>
      </c>
      <c r="C51" s="116"/>
      <c r="D51" s="116"/>
      <c r="E51" s="116"/>
      <c r="F51" s="116"/>
      <c r="G51" s="116"/>
      <c r="H51" s="116"/>
      <c r="I51" s="116"/>
      <c r="J51" s="116"/>
      <c r="K51" s="116"/>
      <c r="L51" s="116"/>
      <c r="M51" s="116"/>
      <c r="N51" s="116"/>
      <c r="O51" s="116"/>
      <c r="P51" s="116"/>
      <c r="Q51" s="116"/>
      <c r="R51" s="116"/>
      <c r="S51" s="116"/>
      <c r="T51" s="116"/>
      <c r="U51" s="117"/>
    </row>
    <row r="52" spans="2:21" ht="51" customHeight="1" x14ac:dyDescent="0.2">
      <c r="B52" s="115" t="s">
        <v>117</v>
      </c>
      <c r="C52" s="116"/>
      <c r="D52" s="116"/>
      <c r="E52" s="116"/>
      <c r="F52" s="116"/>
      <c r="G52" s="116"/>
      <c r="H52" s="116"/>
      <c r="I52" s="116"/>
      <c r="J52" s="116"/>
      <c r="K52" s="116"/>
      <c r="L52" s="116"/>
      <c r="M52" s="116"/>
      <c r="N52" s="116"/>
      <c r="O52" s="116"/>
      <c r="P52" s="116"/>
      <c r="Q52" s="116"/>
      <c r="R52" s="116"/>
      <c r="S52" s="116"/>
      <c r="T52" s="116"/>
      <c r="U52" s="117"/>
    </row>
    <row r="53" spans="2:21" ht="36.75" customHeight="1" x14ac:dyDescent="0.2">
      <c r="B53" s="115" t="s">
        <v>118</v>
      </c>
      <c r="C53" s="116"/>
      <c r="D53" s="116"/>
      <c r="E53" s="116"/>
      <c r="F53" s="116"/>
      <c r="G53" s="116"/>
      <c r="H53" s="116"/>
      <c r="I53" s="116"/>
      <c r="J53" s="116"/>
      <c r="K53" s="116"/>
      <c r="L53" s="116"/>
      <c r="M53" s="116"/>
      <c r="N53" s="116"/>
      <c r="O53" s="116"/>
      <c r="P53" s="116"/>
      <c r="Q53" s="116"/>
      <c r="R53" s="116"/>
      <c r="S53" s="116"/>
      <c r="T53" s="116"/>
      <c r="U53" s="117"/>
    </row>
    <row r="54" spans="2:21" ht="66" customHeight="1" x14ac:dyDescent="0.2">
      <c r="B54" s="115" t="s">
        <v>119</v>
      </c>
      <c r="C54" s="116"/>
      <c r="D54" s="116"/>
      <c r="E54" s="116"/>
      <c r="F54" s="116"/>
      <c r="G54" s="116"/>
      <c r="H54" s="116"/>
      <c r="I54" s="116"/>
      <c r="J54" s="116"/>
      <c r="K54" s="116"/>
      <c r="L54" s="116"/>
      <c r="M54" s="116"/>
      <c r="N54" s="116"/>
      <c r="O54" s="116"/>
      <c r="P54" s="116"/>
      <c r="Q54" s="116"/>
      <c r="R54" s="116"/>
      <c r="S54" s="116"/>
      <c r="T54" s="116"/>
      <c r="U54" s="117"/>
    </row>
    <row r="55" spans="2:21" ht="51" customHeight="1" thickBot="1" x14ac:dyDescent="0.25">
      <c r="B55" s="125" t="s">
        <v>120</v>
      </c>
      <c r="C55" s="126"/>
      <c r="D55" s="126"/>
      <c r="E55" s="126"/>
      <c r="F55" s="126"/>
      <c r="G55" s="126"/>
      <c r="H55" s="126"/>
      <c r="I55" s="126"/>
      <c r="J55" s="126"/>
      <c r="K55" s="126"/>
      <c r="L55" s="126"/>
      <c r="M55" s="126"/>
      <c r="N55" s="126"/>
      <c r="O55" s="126"/>
      <c r="P55" s="126"/>
      <c r="Q55" s="126"/>
      <c r="R55" s="126"/>
      <c r="S55" s="126"/>
      <c r="T55" s="126"/>
      <c r="U55" s="127"/>
    </row>
  </sheetData>
  <mergeCells count="89">
    <mergeCell ref="B54:U54"/>
    <mergeCell ref="B55:U55"/>
    <mergeCell ref="B49:U49"/>
    <mergeCell ref="B50:U50"/>
    <mergeCell ref="B51:U51"/>
    <mergeCell ref="B52:U52"/>
    <mergeCell ref="B53:U53"/>
    <mergeCell ref="B48:U48"/>
    <mergeCell ref="B40:D40"/>
    <mergeCell ref="B41:D41"/>
    <mergeCell ref="B43:U43"/>
    <mergeCell ref="B44:U44"/>
    <mergeCell ref="B45:U45"/>
    <mergeCell ref="B46:U46"/>
    <mergeCell ref="B47:U47"/>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5"/>
  <sheetViews>
    <sheetView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5" t="s">
        <v>0</v>
      </c>
      <c r="C1" s="85"/>
      <c r="D1" s="85"/>
      <c r="E1" s="85"/>
      <c r="F1" s="85"/>
      <c r="G1" s="85"/>
      <c r="H1" s="85"/>
      <c r="I1" s="85"/>
      <c r="J1" s="85"/>
      <c r="K1" s="85"/>
      <c r="L1" s="8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121</v>
      </c>
      <c r="D4" s="86" t="s">
        <v>122</v>
      </c>
      <c r="E4" s="86"/>
      <c r="F4" s="86"/>
      <c r="G4" s="86"/>
      <c r="H4" s="86"/>
      <c r="I4" s="15"/>
      <c r="J4" s="16" t="s">
        <v>10</v>
      </c>
      <c r="K4" s="17" t="s">
        <v>11</v>
      </c>
      <c r="L4" s="87" t="s">
        <v>12</v>
      </c>
      <c r="M4" s="87"/>
      <c r="N4" s="87"/>
      <c r="O4" s="87"/>
      <c r="P4" s="16" t="s">
        <v>13</v>
      </c>
      <c r="Q4" s="87" t="s">
        <v>123</v>
      </c>
      <c r="R4" s="87"/>
      <c r="S4" s="16" t="s">
        <v>15</v>
      </c>
      <c r="T4" s="87"/>
      <c r="U4" s="88"/>
    </row>
    <row r="5" spans="1:34" ht="15.75" thickTop="1" thickBot="1" x14ac:dyDescent="0.25">
      <c r="B5" s="81" t="s">
        <v>330</v>
      </c>
      <c r="C5" s="81"/>
      <c r="D5" s="81"/>
      <c r="E5" s="81"/>
      <c r="F5" s="81"/>
      <c r="G5" s="81"/>
      <c r="H5" s="81"/>
      <c r="I5" s="81"/>
      <c r="J5" s="81"/>
      <c r="K5" s="81"/>
      <c r="L5" s="81"/>
      <c r="M5" s="81"/>
      <c r="N5" s="81"/>
      <c r="O5" s="81"/>
      <c r="P5" s="81"/>
      <c r="Q5" s="81"/>
      <c r="R5" s="81"/>
      <c r="S5" s="81"/>
      <c r="T5" s="81"/>
      <c r="U5" s="81"/>
    </row>
    <row r="6" spans="1:34" ht="14.25" thickTop="1" thickBot="1" x14ac:dyDescent="0.25">
      <c r="B6" s="82" t="s">
        <v>331</v>
      </c>
      <c r="C6" s="83"/>
      <c r="D6" s="83"/>
      <c r="E6" s="83"/>
      <c r="F6" s="83"/>
      <c r="G6" s="83"/>
      <c r="H6" s="83"/>
      <c r="I6" s="83"/>
      <c r="J6" s="83"/>
      <c r="K6" s="83"/>
      <c r="L6" s="83"/>
      <c r="M6" s="83"/>
      <c r="N6" s="83"/>
      <c r="O6" s="83"/>
      <c r="P6" s="83"/>
      <c r="Q6" s="83"/>
      <c r="R6" s="83"/>
      <c r="S6" s="83"/>
      <c r="T6" s="83"/>
      <c r="U6" s="84"/>
    </row>
    <row r="7" spans="1:34" ht="14.25" x14ac:dyDescent="0.2">
      <c r="B7" s="58" t="s">
        <v>332</v>
      </c>
      <c r="C7" s="59"/>
      <c r="D7" s="59"/>
      <c r="E7" s="59"/>
      <c r="F7" s="59"/>
      <c r="G7" s="59"/>
      <c r="H7" s="59"/>
      <c r="I7" s="59"/>
      <c r="J7" s="59"/>
      <c r="K7" s="59"/>
      <c r="L7" s="59"/>
      <c r="M7" s="59"/>
      <c r="N7" s="59"/>
      <c r="O7" s="59"/>
      <c r="P7" s="59"/>
      <c r="Q7" s="59"/>
      <c r="R7" s="59"/>
      <c r="S7" s="59"/>
      <c r="T7" s="59"/>
      <c r="U7" s="60"/>
    </row>
    <row r="8" spans="1:34" x14ac:dyDescent="0.2">
      <c r="B8" s="61" t="s">
        <v>335</v>
      </c>
      <c r="C8" s="62"/>
      <c r="D8" s="62"/>
      <c r="E8" s="62"/>
      <c r="F8" s="62"/>
      <c r="G8" s="62"/>
      <c r="H8" s="62"/>
      <c r="I8" s="62"/>
      <c r="J8" s="62"/>
      <c r="K8" s="62"/>
      <c r="L8" s="62"/>
      <c r="M8" s="62"/>
      <c r="N8" s="62"/>
      <c r="O8" s="62"/>
      <c r="P8" s="62"/>
      <c r="Q8" s="62"/>
      <c r="R8" s="62"/>
      <c r="S8" s="62"/>
      <c r="T8" s="62"/>
      <c r="U8" s="63"/>
    </row>
    <row r="9" spans="1:34" ht="14.25" x14ac:dyDescent="0.2">
      <c r="B9" s="64"/>
      <c r="C9" s="65" t="s">
        <v>333</v>
      </c>
      <c r="D9" s="65"/>
      <c r="E9" s="65"/>
      <c r="F9" s="65"/>
      <c r="G9" s="65"/>
      <c r="H9" s="65"/>
      <c r="I9" s="65"/>
      <c r="J9" s="65"/>
      <c r="K9" s="65"/>
      <c r="L9" s="65"/>
      <c r="M9" s="65"/>
      <c r="N9" s="65"/>
      <c r="O9" s="65"/>
      <c r="P9" s="65"/>
      <c r="Q9" s="65"/>
      <c r="R9" s="65"/>
      <c r="S9" s="65"/>
      <c r="T9" s="65"/>
      <c r="U9" s="66"/>
    </row>
    <row r="10" spans="1:34" x14ac:dyDescent="0.2">
      <c r="B10" s="61"/>
      <c r="C10" s="62" t="s">
        <v>336</v>
      </c>
      <c r="D10" s="62"/>
      <c r="E10" s="62"/>
      <c r="F10" s="62"/>
      <c r="G10" s="62"/>
      <c r="H10" s="62"/>
      <c r="I10" s="62"/>
      <c r="J10" s="62"/>
      <c r="K10" s="62"/>
      <c r="L10" s="62"/>
      <c r="M10" s="62"/>
      <c r="N10" s="62"/>
      <c r="O10" s="62"/>
      <c r="P10" s="62"/>
      <c r="Q10" s="62"/>
      <c r="R10" s="62"/>
      <c r="S10" s="62"/>
      <c r="T10" s="62"/>
      <c r="U10" s="63"/>
    </row>
    <row r="11" spans="1:34" ht="14.25" x14ac:dyDescent="0.2">
      <c r="B11" s="64"/>
      <c r="C11" s="65"/>
      <c r="D11" s="65" t="s">
        <v>334</v>
      </c>
      <c r="E11" s="65"/>
      <c r="F11" s="65"/>
      <c r="G11" s="65"/>
      <c r="H11" s="65"/>
      <c r="I11" s="65"/>
      <c r="J11" s="65"/>
      <c r="K11" s="65"/>
      <c r="L11" s="65"/>
      <c r="M11" s="65"/>
      <c r="N11" s="65"/>
      <c r="O11" s="65"/>
      <c r="P11" s="65"/>
      <c r="Q11" s="65"/>
      <c r="R11" s="65"/>
      <c r="S11" s="65"/>
      <c r="T11" s="65"/>
      <c r="U11" s="66"/>
    </row>
    <row r="12" spans="1:34" x14ac:dyDescent="0.2">
      <c r="B12" s="61"/>
      <c r="C12" s="62"/>
      <c r="D12" s="62" t="s">
        <v>339</v>
      </c>
      <c r="E12" s="62"/>
      <c r="F12" s="62"/>
      <c r="G12" s="62"/>
      <c r="H12" s="62"/>
      <c r="I12" s="62"/>
      <c r="J12" s="62"/>
      <c r="K12" s="62"/>
      <c r="L12" s="62"/>
      <c r="M12" s="62"/>
      <c r="N12" s="62"/>
      <c r="O12" s="62"/>
      <c r="P12" s="62"/>
      <c r="Q12" s="62"/>
      <c r="R12" s="62"/>
      <c r="S12" s="62"/>
      <c r="T12" s="62"/>
      <c r="U12" s="63"/>
    </row>
    <row r="13" spans="1:34" ht="16.5" x14ac:dyDescent="0.2">
      <c r="B13" s="12"/>
      <c r="C13" s="13"/>
      <c r="D13" s="14"/>
      <c r="E13" s="14"/>
      <c r="F13" s="14"/>
      <c r="G13" s="14"/>
      <c r="H13" s="14"/>
      <c r="I13" s="15"/>
      <c r="J13" s="16"/>
      <c r="K13" s="17"/>
      <c r="L13" s="18"/>
      <c r="M13" s="18"/>
      <c r="N13" s="18"/>
      <c r="O13" s="18"/>
      <c r="P13" s="16"/>
      <c r="Q13" s="18"/>
      <c r="R13" s="18"/>
      <c r="S13" s="16"/>
      <c r="T13" s="18"/>
      <c r="U13" s="19"/>
    </row>
    <row r="14" spans="1:34" ht="17.25" x14ac:dyDescent="0.2">
      <c r="B14" s="78" t="s">
        <v>16</v>
      </c>
      <c r="C14" s="79"/>
      <c r="D14" s="79"/>
      <c r="E14" s="79"/>
      <c r="F14" s="79"/>
      <c r="G14" s="79"/>
      <c r="H14" s="79"/>
      <c r="I14" s="79"/>
      <c r="J14" s="79"/>
      <c r="K14" s="79"/>
      <c r="L14" s="79"/>
      <c r="M14" s="79"/>
      <c r="N14" s="79"/>
      <c r="O14" s="79"/>
      <c r="P14" s="79"/>
      <c r="Q14" s="79"/>
      <c r="R14" s="79"/>
      <c r="S14" s="79"/>
      <c r="T14" s="79"/>
      <c r="U14" s="80"/>
    </row>
    <row r="15" spans="1:34" ht="63.75" customHeight="1" thickBot="1" x14ac:dyDescent="0.25">
      <c r="B15" s="20" t="s">
        <v>17</v>
      </c>
      <c r="C15" s="89" t="s">
        <v>18</v>
      </c>
      <c r="D15" s="89"/>
      <c r="E15" s="89"/>
      <c r="F15" s="89"/>
      <c r="G15" s="89"/>
      <c r="H15" s="21"/>
      <c r="I15" s="21"/>
      <c r="J15" s="21" t="s">
        <v>19</v>
      </c>
      <c r="K15" s="89" t="s">
        <v>20</v>
      </c>
      <c r="L15" s="89"/>
      <c r="M15" s="89"/>
      <c r="N15" s="22"/>
      <c r="O15" s="23" t="s">
        <v>21</v>
      </c>
      <c r="P15" s="89" t="s">
        <v>20</v>
      </c>
      <c r="Q15" s="89"/>
      <c r="R15" s="24"/>
      <c r="S15" s="23" t="s">
        <v>22</v>
      </c>
      <c r="T15" s="89" t="s">
        <v>124</v>
      </c>
      <c r="U15" s="90"/>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1" t="s">
        <v>25</v>
      </c>
      <c r="C17" s="94" t="s">
        <v>26</v>
      </c>
      <c r="D17" s="94"/>
      <c r="E17" s="94"/>
      <c r="F17" s="94"/>
      <c r="G17" s="94"/>
      <c r="H17" s="95"/>
      <c r="I17" s="100" t="s">
        <v>27</v>
      </c>
      <c r="J17" s="101"/>
      <c r="K17" s="101"/>
      <c r="L17" s="101"/>
      <c r="M17" s="101"/>
      <c r="N17" s="101"/>
      <c r="O17" s="101"/>
      <c r="P17" s="101"/>
      <c r="Q17" s="101"/>
      <c r="R17" s="101"/>
      <c r="S17" s="102"/>
      <c r="T17" s="103" t="s">
        <v>28</v>
      </c>
      <c r="U17" s="104"/>
    </row>
    <row r="18" spans="1:21" ht="19.5" customHeight="1" x14ac:dyDescent="0.2">
      <c r="B18" s="92"/>
      <c r="C18" s="96"/>
      <c r="D18" s="96"/>
      <c r="E18" s="96"/>
      <c r="F18" s="96"/>
      <c r="G18" s="96"/>
      <c r="H18" s="97"/>
      <c r="I18" s="105" t="s">
        <v>29</v>
      </c>
      <c r="J18" s="106"/>
      <c r="K18" s="106"/>
      <c r="L18" s="106" t="s">
        <v>30</v>
      </c>
      <c r="M18" s="106"/>
      <c r="N18" s="106"/>
      <c r="O18" s="106"/>
      <c r="P18" s="106" t="s">
        <v>31</v>
      </c>
      <c r="Q18" s="106" t="s">
        <v>32</v>
      </c>
      <c r="R18" s="109" t="s">
        <v>33</v>
      </c>
      <c r="S18" s="110"/>
      <c r="T18" s="106" t="s">
        <v>34</v>
      </c>
      <c r="U18" s="111" t="s">
        <v>35</v>
      </c>
    </row>
    <row r="19" spans="1:21" ht="26.25" customHeight="1" thickBot="1" x14ac:dyDescent="0.25">
      <c r="B19" s="93"/>
      <c r="C19" s="98"/>
      <c r="D19" s="98"/>
      <c r="E19" s="98"/>
      <c r="F19" s="98"/>
      <c r="G19" s="98"/>
      <c r="H19" s="99"/>
      <c r="I19" s="107"/>
      <c r="J19" s="108"/>
      <c r="K19" s="108"/>
      <c r="L19" s="108"/>
      <c r="M19" s="108"/>
      <c r="N19" s="108"/>
      <c r="O19" s="108"/>
      <c r="P19" s="108"/>
      <c r="Q19" s="108"/>
      <c r="R19" s="26" t="s">
        <v>36</v>
      </c>
      <c r="S19" s="27" t="s">
        <v>37</v>
      </c>
      <c r="T19" s="108"/>
      <c r="U19" s="112"/>
    </row>
    <row r="20" spans="1:21" ht="93.75" customHeight="1" thickTop="1" thickBot="1" x14ac:dyDescent="0.25">
      <c r="A20" s="28"/>
      <c r="B20" s="29" t="s">
        <v>38</v>
      </c>
      <c r="C20" s="113" t="s">
        <v>125</v>
      </c>
      <c r="D20" s="113"/>
      <c r="E20" s="113"/>
      <c r="F20" s="113"/>
      <c r="G20" s="113"/>
      <c r="H20" s="113"/>
      <c r="I20" s="113" t="s">
        <v>126</v>
      </c>
      <c r="J20" s="113"/>
      <c r="K20" s="113"/>
      <c r="L20" s="113" t="s">
        <v>127</v>
      </c>
      <c r="M20" s="113"/>
      <c r="N20" s="113"/>
      <c r="O20" s="113"/>
      <c r="P20" s="30" t="s">
        <v>128</v>
      </c>
      <c r="Q20" s="30" t="s">
        <v>129</v>
      </c>
      <c r="R20" s="30" t="s">
        <v>44</v>
      </c>
      <c r="S20" s="30" t="s">
        <v>44</v>
      </c>
      <c r="T20" s="30" t="s">
        <v>44</v>
      </c>
      <c r="U20" s="32" t="str">
        <f t="shared" ref="U20:U36" si="0">IF(ISERR(T20/S20*100),"N/A",T20/S20*100)</f>
        <v>N/A</v>
      </c>
    </row>
    <row r="21" spans="1:21" ht="75" customHeight="1" thickTop="1" x14ac:dyDescent="0.2">
      <c r="A21" s="28"/>
      <c r="B21" s="29" t="s">
        <v>53</v>
      </c>
      <c r="C21" s="113" t="s">
        <v>130</v>
      </c>
      <c r="D21" s="113"/>
      <c r="E21" s="113"/>
      <c r="F21" s="113"/>
      <c r="G21" s="113"/>
      <c r="H21" s="113"/>
      <c r="I21" s="113" t="s">
        <v>131</v>
      </c>
      <c r="J21" s="113"/>
      <c r="K21" s="113"/>
      <c r="L21" s="113" t="s">
        <v>132</v>
      </c>
      <c r="M21" s="113"/>
      <c r="N21" s="113"/>
      <c r="O21" s="113"/>
      <c r="P21" s="30" t="s">
        <v>133</v>
      </c>
      <c r="Q21" s="30" t="s">
        <v>43</v>
      </c>
      <c r="R21" s="30">
        <v>70000</v>
      </c>
      <c r="S21" s="30" t="s">
        <v>44</v>
      </c>
      <c r="T21" s="30" t="s">
        <v>44</v>
      </c>
      <c r="U21" s="32" t="str">
        <f t="shared" si="0"/>
        <v>N/A</v>
      </c>
    </row>
    <row r="22" spans="1:21" ht="120.75" customHeight="1" thickBot="1" x14ac:dyDescent="0.25">
      <c r="A22" s="28"/>
      <c r="B22" s="33" t="s">
        <v>45</v>
      </c>
      <c r="C22" s="114" t="s">
        <v>45</v>
      </c>
      <c r="D22" s="114"/>
      <c r="E22" s="114"/>
      <c r="F22" s="114"/>
      <c r="G22" s="114"/>
      <c r="H22" s="114"/>
      <c r="I22" s="114" t="s">
        <v>134</v>
      </c>
      <c r="J22" s="114"/>
      <c r="K22" s="114"/>
      <c r="L22" s="114" t="s">
        <v>135</v>
      </c>
      <c r="M22" s="114"/>
      <c r="N22" s="114"/>
      <c r="O22" s="114"/>
      <c r="P22" s="34" t="s">
        <v>136</v>
      </c>
      <c r="Q22" s="34" t="s">
        <v>43</v>
      </c>
      <c r="R22" s="34">
        <v>4</v>
      </c>
      <c r="S22" s="34" t="s">
        <v>44</v>
      </c>
      <c r="T22" s="34" t="s">
        <v>44</v>
      </c>
      <c r="U22" s="35" t="str">
        <f t="shared" si="0"/>
        <v>N/A</v>
      </c>
    </row>
    <row r="23" spans="1:21" ht="102" customHeight="1" thickTop="1" x14ac:dyDescent="0.2">
      <c r="A23" s="28"/>
      <c r="B23" s="29" t="s">
        <v>66</v>
      </c>
      <c r="C23" s="113" t="s">
        <v>137</v>
      </c>
      <c r="D23" s="113"/>
      <c r="E23" s="113"/>
      <c r="F23" s="113"/>
      <c r="G23" s="113"/>
      <c r="H23" s="113"/>
      <c r="I23" s="113" t="s">
        <v>138</v>
      </c>
      <c r="J23" s="113"/>
      <c r="K23" s="113"/>
      <c r="L23" s="113" t="s">
        <v>139</v>
      </c>
      <c r="M23" s="113"/>
      <c r="N23" s="113"/>
      <c r="O23" s="113"/>
      <c r="P23" s="30" t="s">
        <v>48</v>
      </c>
      <c r="Q23" s="30" t="s">
        <v>83</v>
      </c>
      <c r="R23" s="30">
        <v>58</v>
      </c>
      <c r="S23" s="30">
        <v>58</v>
      </c>
      <c r="T23" s="30">
        <v>24</v>
      </c>
      <c r="U23" s="32">
        <f t="shared" si="0"/>
        <v>41.379310344827587</v>
      </c>
    </row>
    <row r="24" spans="1:21" ht="102.75" customHeight="1" x14ac:dyDescent="0.2">
      <c r="A24" s="28"/>
      <c r="B24" s="33" t="s">
        <v>45</v>
      </c>
      <c r="C24" s="114" t="s">
        <v>140</v>
      </c>
      <c r="D24" s="114"/>
      <c r="E24" s="114"/>
      <c r="F24" s="114"/>
      <c r="G24" s="114"/>
      <c r="H24" s="114"/>
      <c r="I24" s="114" t="s">
        <v>141</v>
      </c>
      <c r="J24" s="114"/>
      <c r="K24" s="114"/>
      <c r="L24" s="114" t="s">
        <v>142</v>
      </c>
      <c r="M24" s="114"/>
      <c r="N24" s="114"/>
      <c r="O24" s="114"/>
      <c r="P24" s="34" t="s">
        <v>48</v>
      </c>
      <c r="Q24" s="34" t="s">
        <v>83</v>
      </c>
      <c r="R24" s="34">
        <v>53.33</v>
      </c>
      <c r="S24" s="34">
        <v>26</v>
      </c>
      <c r="T24" s="34">
        <v>60</v>
      </c>
      <c r="U24" s="35">
        <f t="shared" si="0"/>
        <v>230.76923076923075</v>
      </c>
    </row>
    <row r="25" spans="1:21" ht="75" customHeight="1" x14ac:dyDescent="0.2">
      <c r="A25" s="28"/>
      <c r="B25" s="33" t="s">
        <v>45</v>
      </c>
      <c r="C25" s="114" t="s">
        <v>143</v>
      </c>
      <c r="D25" s="114"/>
      <c r="E25" s="114"/>
      <c r="F25" s="114"/>
      <c r="G25" s="114"/>
      <c r="H25" s="114"/>
      <c r="I25" s="114" t="s">
        <v>144</v>
      </c>
      <c r="J25" s="114"/>
      <c r="K25" s="114"/>
      <c r="L25" s="114" t="s">
        <v>145</v>
      </c>
      <c r="M25" s="114"/>
      <c r="N25" s="114"/>
      <c r="O25" s="114"/>
      <c r="P25" s="34" t="s">
        <v>146</v>
      </c>
      <c r="Q25" s="34" t="s">
        <v>147</v>
      </c>
      <c r="R25" s="34">
        <v>10</v>
      </c>
      <c r="S25" s="34" t="s">
        <v>44</v>
      </c>
      <c r="T25" s="34" t="s">
        <v>44</v>
      </c>
      <c r="U25" s="35" t="str">
        <f t="shared" si="0"/>
        <v>N/A</v>
      </c>
    </row>
    <row r="26" spans="1:21" ht="75" customHeight="1" x14ac:dyDescent="0.2">
      <c r="A26" s="28"/>
      <c r="B26" s="33" t="s">
        <v>45</v>
      </c>
      <c r="C26" s="114" t="s">
        <v>148</v>
      </c>
      <c r="D26" s="114"/>
      <c r="E26" s="114"/>
      <c r="F26" s="114"/>
      <c r="G26" s="114"/>
      <c r="H26" s="114"/>
      <c r="I26" s="114" t="s">
        <v>149</v>
      </c>
      <c r="J26" s="114"/>
      <c r="K26" s="114"/>
      <c r="L26" s="114" t="s">
        <v>150</v>
      </c>
      <c r="M26" s="114"/>
      <c r="N26" s="114"/>
      <c r="O26" s="114"/>
      <c r="P26" s="34" t="s">
        <v>48</v>
      </c>
      <c r="Q26" s="34" t="s">
        <v>147</v>
      </c>
      <c r="R26" s="34">
        <v>69.28</v>
      </c>
      <c r="S26" s="34" t="s">
        <v>44</v>
      </c>
      <c r="T26" s="34" t="s">
        <v>44</v>
      </c>
      <c r="U26" s="35" t="str">
        <f t="shared" si="0"/>
        <v>N/A</v>
      </c>
    </row>
    <row r="27" spans="1:21" ht="99.75" customHeight="1" x14ac:dyDescent="0.2">
      <c r="A27" s="28"/>
      <c r="B27" s="33" t="s">
        <v>45</v>
      </c>
      <c r="C27" s="114" t="s">
        <v>151</v>
      </c>
      <c r="D27" s="114"/>
      <c r="E27" s="114"/>
      <c r="F27" s="114"/>
      <c r="G27" s="114"/>
      <c r="H27" s="114"/>
      <c r="I27" s="114" t="s">
        <v>152</v>
      </c>
      <c r="J27" s="114"/>
      <c r="K27" s="114"/>
      <c r="L27" s="114" t="s">
        <v>153</v>
      </c>
      <c r="M27" s="114"/>
      <c r="N27" s="114"/>
      <c r="O27" s="114"/>
      <c r="P27" s="34" t="s">
        <v>48</v>
      </c>
      <c r="Q27" s="34" t="s">
        <v>83</v>
      </c>
      <c r="R27" s="34">
        <v>32.03</v>
      </c>
      <c r="S27" s="34">
        <v>16.010000000000002</v>
      </c>
      <c r="T27" s="34">
        <v>6.71</v>
      </c>
      <c r="U27" s="35">
        <f t="shared" si="0"/>
        <v>41.911305434103681</v>
      </c>
    </row>
    <row r="28" spans="1:21" ht="99.75" customHeight="1" x14ac:dyDescent="0.2">
      <c r="A28" s="28"/>
      <c r="B28" s="33" t="s">
        <v>45</v>
      </c>
      <c r="C28" s="114" t="s">
        <v>154</v>
      </c>
      <c r="D28" s="114"/>
      <c r="E28" s="114"/>
      <c r="F28" s="114"/>
      <c r="G28" s="114"/>
      <c r="H28" s="114"/>
      <c r="I28" s="114" t="s">
        <v>155</v>
      </c>
      <c r="J28" s="114"/>
      <c r="K28" s="114"/>
      <c r="L28" s="114" t="s">
        <v>156</v>
      </c>
      <c r="M28" s="114"/>
      <c r="N28" s="114"/>
      <c r="O28" s="114"/>
      <c r="P28" s="34" t="s">
        <v>48</v>
      </c>
      <c r="Q28" s="34" t="s">
        <v>83</v>
      </c>
      <c r="R28" s="34">
        <v>40.03</v>
      </c>
      <c r="S28" s="34">
        <v>14.14</v>
      </c>
      <c r="T28" s="34">
        <v>3.11</v>
      </c>
      <c r="U28" s="35">
        <f t="shared" si="0"/>
        <v>21.994342291371993</v>
      </c>
    </row>
    <row r="29" spans="1:21" ht="75" customHeight="1" thickBot="1" x14ac:dyDescent="0.25">
      <c r="A29" s="28"/>
      <c r="B29" s="33" t="s">
        <v>45</v>
      </c>
      <c r="C29" s="114" t="s">
        <v>157</v>
      </c>
      <c r="D29" s="114"/>
      <c r="E29" s="114"/>
      <c r="F29" s="114"/>
      <c r="G29" s="114"/>
      <c r="H29" s="114"/>
      <c r="I29" s="114" t="s">
        <v>158</v>
      </c>
      <c r="J29" s="114"/>
      <c r="K29" s="114"/>
      <c r="L29" s="114" t="s">
        <v>159</v>
      </c>
      <c r="M29" s="114"/>
      <c r="N29" s="114"/>
      <c r="O29" s="114"/>
      <c r="P29" s="34" t="s">
        <v>48</v>
      </c>
      <c r="Q29" s="34" t="s">
        <v>83</v>
      </c>
      <c r="R29" s="34">
        <v>40</v>
      </c>
      <c r="S29" s="34">
        <v>16</v>
      </c>
      <c r="T29" s="34">
        <v>15.88</v>
      </c>
      <c r="U29" s="35">
        <f t="shared" si="0"/>
        <v>99.25</v>
      </c>
    </row>
    <row r="30" spans="1:21" ht="75" customHeight="1" thickTop="1" x14ac:dyDescent="0.2">
      <c r="A30" s="28"/>
      <c r="B30" s="29" t="s">
        <v>79</v>
      </c>
      <c r="C30" s="113" t="s">
        <v>160</v>
      </c>
      <c r="D30" s="113"/>
      <c r="E30" s="113"/>
      <c r="F30" s="113"/>
      <c r="G30" s="113"/>
      <c r="H30" s="113"/>
      <c r="I30" s="113" t="s">
        <v>161</v>
      </c>
      <c r="J30" s="113"/>
      <c r="K30" s="113"/>
      <c r="L30" s="113" t="s">
        <v>162</v>
      </c>
      <c r="M30" s="113"/>
      <c r="N30" s="113"/>
      <c r="O30" s="113"/>
      <c r="P30" s="30" t="s">
        <v>48</v>
      </c>
      <c r="Q30" s="30" t="s">
        <v>163</v>
      </c>
      <c r="R30" s="30">
        <v>100</v>
      </c>
      <c r="S30" s="30">
        <v>100</v>
      </c>
      <c r="T30" s="30">
        <v>114.7</v>
      </c>
      <c r="U30" s="32">
        <f t="shared" si="0"/>
        <v>114.7</v>
      </c>
    </row>
    <row r="31" spans="1:21" ht="75" customHeight="1" x14ac:dyDescent="0.2">
      <c r="A31" s="28"/>
      <c r="B31" s="33" t="s">
        <v>45</v>
      </c>
      <c r="C31" s="114" t="s">
        <v>164</v>
      </c>
      <c r="D31" s="114"/>
      <c r="E31" s="114"/>
      <c r="F31" s="114"/>
      <c r="G31" s="114"/>
      <c r="H31" s="114"/>
      <c r="I31" s="114" t="s">
        <v>165</v>
      </c>
      <c r="J31" s="114"/>
      <c r="K31" s="114"/>
      <c r="L31" s="114" t="s">
        <v>166</v>
      </c>
      <c r="M31" s="114"/>
      <c r="N31" s="114"/>
      <c r="O31" s="114"/>
      <c r="P31" s="34" t="s">
        <v>167</v>
      </c>
      <c r="Q31" s="34" t="s">
        <v>83</v>
      </c>
      <c r="R31" s="34">
        <v>2.04</v>
      </c>
      <c r="S31" s="34">
        <v>1.04</v>
      </c>
      <c r="T31" s="34">
        <v>2.83</v>
      </c>
      <c r="U31" s="35">
        <f t="shared" si="0"/>
        <v>272.11538461538464</v>
      </c>
    </row>
    <row r="32" spans="1:21" ht="75" customHeight="1" x14ac:dyDescent="0.2">
      <c r="A32" s="28"/>
      <c r="B32" s="33" t="s">
        <v>45</v>
      </c>
      <c r="C32" s="114" t="s">
        <v>168</v>
      </c>
      <c r="D32" s="114"/>
      <c r="E32" s="114"/>
      <c r="F32" s="114"/>
      <c r="G32" s="114"/>
      <c r="H32" s="114"/>
      <c r="I32" s="114" t="s">
        <v>169</v>
      </c>
      <c r="J32" s="114"/>
      <c r="K32" s="114"/>
      <c r="L32" s="114" t="s">
        <v>170</v>
      </c>
      <c r="M32" s="114"/>
      <c r="N32" s="114"/>
      <c r="O32" s="114"/>
      <c r="P32" s="34" t="s">
        <v>48</v>
      </c>
      <c r="Q32" s="34" t="s">
        <v>83</v>
      </c>
      <c r="R32" s="34">
        <v>60</v>
      </c>
      <c r="S32" s="34">
        <v>57</v>
      </c>
      <c r="T32" s="34">
        <v>0</v>
      </c>
      <c r="U32" s="35">
        <f t="shared" si="0"/>
        <v>0</v>
      </c>
    </row>
    <row r="33" spans="1:22" ht="165" customHeight="1" x14ac:dyDescent="0.2">
      <c r="A33" s="28"/>
      <c r="B33" s="33" t="s">
        <v>45</v>
      </c>
      <c r="C33" s="114" t="s">
        <v>171</v>
      </c>
      <c r="D33" s="114"/>
      <c r="E33" s="114"/>
      <c r="F33" s="114"/>
      <c r="G33" s="114"/>
      <c r="H33" s="114"/>
      <c r="I33" s="114" t="s">
        <v>172</v>
      </c>
      <c r="J33" s="114"/>
      <c r="K33" s="114"/>
      <c r="L33" s="114" t="s">
        <v>173</v>
      </c>
      <c r="M33" s="114"/>
      <c r="N33" s="114"/>
      <c r="O33" s="114"/>
      <c r="P33" s="34" t="s">
        <v>48</v>
      </c>
      <c r="Q33" s="34" t="s">
        <v>174</v>
      </c>
      <c r="R33" s="34">
        <v>37.5</v>
      </c>
      <c r="S33" s="34">
        <v>18.600000000000001</v>
      </c>
      <c r="T33" s="34">
        <v>39.9</v>
      </c>
      <c r="U33" s="35">
        <f t="shared" si="0"/>
        <v>214.51612903225805</v>
      </c>
    </row>
    <row r="34" spans="1:22" ht="93.75" customHeight="1" x14ac:dyDescent="0.2">
      <c r="A34" s="28"/>
      <c r="B34" s="33" t="s">
        <v>45</v>
      </c>
      <c r="C34" s="114" t="s">
        <v>175</v>
      </c>
      <c r="D34" s="114"/>
      <c r="E34" s="114"/>
      <c r="F34" s="114"/>
      <c r="G34" s="114"/>
      <c r="H34" s="114"/>
      <c r="I34" s="114" t="s">
        <v>176</v>
      </c>
      <c r="J34" s="114"/>
      <c r="K34" s="114"/>
      <c r="L34" s="114" t="s">
        <v>177</v>
      </c>
      <c r="M34" s="114"/>
      <c r="N34" s="114"/>
      <c r="O34" s="114"/>
      <c r="P34" s="34" t="s">
        <v>48</v>
      </c>
      <c r="Q34" s="34" t="s">
        <v>178</v>
      </c>
      <c r="R34" s="34">
        <v>25</v>
      </c>
      <c r="S34" s="34">
        <v>12.5</v>
      </c>
      <c r="T34" s="34">
        <v>1.24</v>
      </c>
      <c r="U34" s="35">
        <f t="shared" si="0"/>
        <v>9.92</v>
      </c>
    </row>
    <row r="35" spans="1:22" ht="75" customHeight="1" x14ac:dyDescent="0.2">
      <c r="A35" s="28"/>
      <c r="B35" s="33" t="s">
        <v>45</v>
      </c>
      <c r="C35" s="114" t="s">
        <v>179</v>
      </c>
      <c r="D35" s="114"/>
      <c r="E35" s="114"/>
      <c r="F35" s="114"/>
      <c r="G35" s="114"/>
      <c r="H35" s="114"/>
      <c r="I35" s="114" t="s">
        <v>180</v>
      </c>
      <c r="J35" s="114"/>
      <c r="K35" s="114"/>
      <c r="L35" s="114" t="s">
        <v>181</v>
      </c>
      <c r="M35" s="114"/>
      <c r="N35" s="114"/>
      <c r="O35" s="114"/>
      <c r="P35" s="34" t="s">
        <v>48</v>
      </c>
      <c r="Q35" s="34" t="s">
        <v>83</v>
      </c>
      <c r="R35" s="34">
        <v>68</v>
      </c>
      <c r="S35" s="34">
        <v>84</v>
      </c>
      <c r="T35" s="34">
        <v>66</v>
      </c>
      <c r="U35" s="35">
        <f t="shared" si="0"/>
        <v>78.571428571428569</v>
      </c>
    </row>
    <row r="36" spans="1:22" ht="136.5" customHeight="1" thickBot="1" x14ac:dyDescent="0.25">
      <c r="A36" s="28"/>
      <c r="B36" s="33" t="s">
        <v>45</v>
      </c>
      <c r="C36" s="114" t="s">
        <v>182</v>
      </c>
      <c r="D36" s="114"/>
      <c r="E36" s="114"/>
      <c r="F36" s="114"/>
      <c r="G36" s="114"/>
      <c r="H36" s="114"/>
      <c r="I36" s="114" t="s">
        <v>183</v>
      </c>
      <c r="J36" s="114"/>
      <c r="K36" s="114"/>
      <c r="L36" s="114" t="s">
        <v>184</v>
      </c>
      <c r="M36" s="114"/>
      <c r="N36" s="114"/>
      <c r="O36" s="114"/>
      <c r="P36" s="34" t="s">
        <v>48</v>
      </c>
      <c r="Q36" s="34" t="s">
        <v>178</v>
      </c>
      <c r="R36" s="34">
        <v>3</v>
      </c>
      <c r="S36" s="34">
        <v>1.33</v>
      </c>
      <c r="T36" s="34">
        <v>0.86</v>
      </c>
      <c r="U36" s="35">
        <f t="shared" si="0"/>
        <v>64.661654135338338</v>
      </c>
    </row>
    <row r="37" spans="1:22" ht="22.5" customHeight="1" thickTop="1" thickBot="1" x14ac:dyDescent="0.25">
      <c r="B37" s="8" t="s">
        <v>98</v>
      </c>
      <c r="C37" s="9"/>
      <c r="D37" s="9"/>
      <c r="E37" s="9"/>
      <c r="F37" s="9"/>
      <c r="G37" s="9"/>
      <c r="H37" s="10"/>
      <c r="I37" s="10"/>
      <c r="J37" s="10"/>
      <c r="K37" s="10"/>
      <c r="L37" s="10"/>
      <c r="M37" s="10"/>
      <c r="N37" s="10"/>
      <c r="O37" s="10"/>
      <c r="P37" s="10"/>
      <c r="Q37" s="10"/>
      <c r="R37" s="10"/>
      <c r="S37" s="10"/>
      <c r="T37" s="10"/>
      <c r="U37" s="11"/>
      <c r="V37" s="37"/>
    </row>
    <row r="38" spans="1:22" ht="26.25" customHeight="1" thickTop="1" x14ac:dyDescent="0.2">
      <c r="B38" s="38"/>
      <c r="C38" s="39"/>
      <c r="D38" s="39"/>
      <c r="E38" s="39"/>
      <c r="F38" s="39"/>
      <c r="G38" s="39"/>
      <c r="H38" s="40"/>
      <c r="I38" s="40"/>
      <c r="J38" s="40"/>
      <c r="K38" s="40"/>
      <c r="L38" s="40"/>
      <c r="M38" s="40"/>
      <c r="N38" s="40"/>
      <c r="O38" s="40"/>
      <c r="P38" s="41"/>
      <c r="Q38" s="42"/>
      <c r="R38" s="43" t="s">
        <v>99</v>
      </c>
      <c r="S38" s="25" t="s">
        <v>100</v>
      </c>
      <c r="T38" s="43" t="s">
        <v>101</v>
      </c>
      <c r="U38" s="25" t="s">
        <v>102</v>
      </c>
    </row>
    <row r="39" spans="1:22" ht="26.25" customHeight="1" thickBot="1" x14ac:dyDescent="0.25">
      <c r="B39" s="44"/>
      <c r="C39" s="45"/>
      <c r="D39" s="45"/>
      <c r="E39" s="45"/>
      <c r="F39" s="45"/>
      <c r="G39" s="45"/>
      <c r="H39" s="46"/>
      <c r="I39" s="46"/>
      <c r="J39" s="46"/>
      <c r="K39" s="46"/>
      <c r="L39" s="46"/>
      <c r="M39" s="46"/>
      <c r="N39" s="46"/>
      <c r="O39" s="46"/>
      <c r="P39" s="47"/>
      <c r="Q39" s="48"/>
      <c r="R39" s="49" t="s">
        <v>103</v>
      </c>
      <c r="S39" s="48" t="s">
        <v>103</v>
      </c>
      <c r="T39" s="48" t="s">
        <v>103</v>
      </c>
      <c r="U39" s="48" t="s">
        <v>104</v>
      </c>
    </row>
    <row r="40" spans="1:22" ht="13.5" customHeight="1" thickBot="1" x14ac:dyDescent="0.25">
      <c r="B40" s="118" t="s">
        <v>105</v>
      </c>
      <c r="C40" s="119"/>
      <c r="D40" s="119"/>
      <c r="E40" s="50"/>
      <c r="F40" s="50"/>
      <c r="G40" s="50"/>
      <c r="H40" s="51"/>
      <c r="I40" s="51"/>
      <c r="J40" s="51"/>
      <c r="K40" s="51"/>
      <c r="L40" s="51"/>
      <c r="M40" s="51"/>
      <c r="N40" s="51"/>
      <c r="O40" s="51"/>
      <c r="P40" s="52"/>
      <c r="Q40" s="52"/>
      <c r="R40" s="53">
        <v>9377.2560190000004</v>
      </c>
      <c r="S40" s="53">
        <v>6102.7757089999996</v>
      </c>
      <c r="T40" s="53">
        <v>6355.4749456300005</v>
      </c>
      <c r="U40" s="54">
        <f>+IF(ISERR(T40/S40*100),"N/A",T40/S40*100)</f>
        <v>104.14072626423638</v>
      </c>
    </row>
    <row r="41" spans="1:22" ht="13.5" customHeight="1" thickBot="1" x14ac:dyDescent="0.25">
      <c r="B41" s="120" t="s">
        <v>106</v>
      </c>
      <c r="C41" s="121"/>
      <c r="D41" s="121"/>
      <c r="E41" s="55"/>
      <c r="F41" s="55"/>
      <c r="G41" s="55"/>
      <c r="H41" s="56"/>
      <c r="I41" s="56"/>
      <c r="J41" s="56"/>
      <c r="K41" s="56"/>
      <c r="L41" s="56"/>
      <c r="M41" s="56"/>
      <c r="N41" s="56"/>
      <c r="O41" s="56"/>
      <c r="P41" s="57"/>
      <c r="Q41" s="57"/>
      <c r="R41" s="53">
        <v>9857.2560190000004</v>
      </c>
      <c r="S41" s="53">
        <v>6359.3429310699994</v>
      </c>
      <c r="T41" s="53">
        <v>6355.4749456300005</v>
      </c>
      <c r="U41" s="54">
        <f>+IF(ISERR(T41/S41*100),"N/A",T41/S41*100)</f>
        <v>99.939176335009378</v>
      </c>
    </row>
    <row r="42" spans="1:22" ht="14.85" customHeight="1" thickTop="1" thickBot="1" x14ac:dyDescent="0.25">
      <c r="B42" s="8" t="s">
        <v>107</v>
      </c>
      <c r="C42" s="9"/>
      <c r="D42" s="9"/>
      <c r="E42" s="9"/>
      <c r="F42" s="9"/>
      <c r="G42" s="9"/>
      <c r="H42" s="10"/>
      <c r="I42" s="10"/>
      <c r="J42" s="10"/>
      <c r="K42" s="10"/>
      <c r="L42" s="10"/>
      <c r="M42" s="10"/>
      <c r="N42" s="10"/>
      <c r="O42" s="10"/>
      <c r="P42" s="10"/>
      <c r="Q42" s="10"/>
      <c r="R42" s="10"/>
      <c r="S42" s="10"/>
      <c r="T42" s="10"/>
      <c r="U42" s="11"/>
    </row>
    <row r="43" spans="1:22" ht="44.25" customHeight="1" thickTop="1" x14ac:dyDescent="0.2">
      <c r="B43" s="122" t="s">
        <v>108</v>
      </c>
      <c r="C43" s="123"/>
      <c r="D43" s="123"/>
      <c r="E43" s="123"/>
      <c r="F43" s="123"/>
      <c r="G43" s="123"/>
      <c r="H43" s="123"/>
      <c r="I43" s="123"/>
      <c r="J43" s="123"/>
      <c r="K43" s="123"/>
      <c r="L43" s="123"/>
      <c r="M43" s="123"/>
      <c r="N43" s="123"/>
      <c r="O43" s="123"/>
      <c r="P43" s="123"/>
      <c r="Q43" s="123"/>
      <c r="R43" s="123"/>
      <c r="S43" s="123"/>
      <c r="T43" s="123"/>
      <c r="U43" s="124"/>
    </row>
    <row r="44" spans="1:22" ht="62.85" customHeight="1" x14ac:dyDescent="0.2">
      <c r="B44" s="115" t="s">
        <v>185</v>
      </c>
      <c r="C44" s="116"/>
      <c r="D44" s="116"/>
      <c r="E44" s="116"/>
      <c r="F44" s="116"/>
      <c r="G44" s="116"/>
      <c r="H44" s="116"/>
      <c r="I44" s="116"/>
      <c r="J44" s="116"/>
      <c r="K44" s="116"/>
      <c r="L44" s="116"/>
      <c r="M44" s="116"/>
      <c r="N44" s="116"/>
      <c r="O44" s="116"/>
      <c r="P44" s="116"/>
      <c r="Q44" s="116"/>
      <c r="R44" s="116"/>
      <c r="S44" s="116"/>
      <c r="T44" s="116"/>
      <c r="U44" s="117"/>
    </row>
    <row r="45" spans="1:22" ht="62.45" customHeight="1" x14ac:dyDescent="0.2">
      <c r="B45" s="115" t="s">
        <v>186</v>
      </c>
      <c r="C45" s="116"/>
      <c r="D45" s="116"/>
      <c r="E45" s="116"/>
      <c r="F45" s="116"/>
      <c r="G45" s="116"/>
      <c r="H45" s="116"/>
      <c r="I45" s="116"/>
      <c r="J45" s="116"/>
      <c r="K45" s="116"/>
      <c r="L45" s="116"/>
      <c r="M45" s="116"/>
      <c r="N45" s="116"/>
      <c r="O45" s="116"/>
      <c r="P45" s="116"/>
      <c r="Q45" s="116"/>
      <c r="R45" s="116"/>
      <c r="S45" s="116"/>
      <c r="T45" s="116"/>
      <c r="U45" s="117"/>
    </row>
    <row r="46" spans="1:22" ht="106.7" customHeight="1" x14ac:dyDescent="0.2">
      <c r="B46" s="115" t="s">
        <v>342</v>
      </c>
      <c r="C46" s="116"/>
      <c r="D46" s="116"/>
      <c r="E46" s="116"/>
      <c r="F46" s="116"/>
      <c r="G46" s="116"/>
      <c r="H46" s="116"/>
      <c r="I46" s="116"/>
      <c r="J46" s="116"/>
      <c r="K46" s="116"/>
      <c r="L46" s="116"/>
      <c r="M46" s="116"/>
      <c r="N46" s="116"/>
      <c r="O46" s="116"/>
      <c r="P46" s="116"/>
      <c r="Q46" s="116"/>
      <c r="R46" s="116"/>
      <c r="S46" s="116"/>
      <c r="T46" s="116"/>
      <c r="U46" s="117"/>
    </row>
    <row r="47" spans="1:22" ht="129" customHeight="1" x14ac:dyDescent="0.2">
      <c r="B47" s="115" t="s">
        <v>187</v>
      </c>
      <c r="C47" s="116"/>
      <c r="D47" s="116"/>
      <c r="E47" s="116"/>
      <c r="F47" s="116"/>
      <c r="G47" s="116"/>
      <c r="H47" s="116"/>
      <c r="I47" s="116"/>
      <c r="J47" s="116"/>
      <c r="K47" s="116"/>
      <c r="L47" s="116"/>
      <c r="M47" s="116"/>
      <c r="N47" s="116"/>
      <c r="O47" s="116"/>
      <c r="P47" s="116"/>
      <c r="Q47" s="116"/>
      <c r="R47" s="116"/>
      <c r="S47" s="116"/>
      <c r="T47" s="116"/>
      <c r="U47" s="117"/>
    </row>
    <row r="48" spans="1:22" ht="58.35" customHeight="1" x14ac:dyDescent="0.2">
      <c r="B48" s="115" t="s">
        <v>188</v>
      </c>
      <c r="C48" s="116"/>
      <c r="D48" s="116"/>
      <c r="E48" s="116"/>
      <c r="F48" s="116"/>
      <c r="G48" s="116"/>
      <c r="H48" s="116"/>
      <c r="I48" s="116"/>
      <c r="J48" s="116"/>
      <c r="K48" s="116"/>
      <c r="L48" s="116"/>
      <c r="M48" s="116"/>
      <c r="N48" s="116"/>
      <c r="O48" s="116"/>
      <c r="P48" s="116"/>
      <c r="Q48" s="116"/>
      <c r="R48" s="116"/>
      <c r="S48" s="116"/>
      <c r="T48" s="116"/>
      <c r="U48" s="117"/>
    </row>
    <row r="49" spans="2:21" ht="68.45" customHeight="1" x14ac:dyDescent="0.2">
      <c r="B49" s="115" t="s">
        <v>189</v>
      </c>
      <c r="C49" s="116"/>
      <c r="D49" s="116"/>
      <c r="E49" s="116"/>
      <c r="F49" s="116"/>
      <c r="G49" s="116"/>
      <c r="H49" s="116"/>
      <c r="I49" s="116"/>
      <c r="J49" s="116"/>
      <c r="K49" s="116"/>
      <c r="L49" s="116"/>
      <c r="M49" s="116"/>
      <c r="N49" s="116"/>
      <c r="O49" s="116"/>
      <c r="P49" s="116"/>
      <c r="Q49" s="116"/>
      <c r="R49" s="116"/>
      <c r="S49" s="116"/>
      <c r="T49" s="116"/>
      <c r="U49" s="117"/>
    </row>
    <row r="50" spans="2:21" ht="69" customHeight="1" x14ac:dyDescent="0.2">
      <c r="B50" s="115" t="s">
        <v>190</v>
      </c>
      <c r="C50" s="116"/>
      <c r="D50" s="116"/>
      <c r="E50" s="116"/>
      <c r="F50" s="116"/>
      <c r="G50" s="116"/>
      <c r="H50" s="116"/>
      <c r="I50" s="116"/>
      <c r="J50" s="116"/>
      <c r="K50" s="116"/>
      <c r="L50" s="116"/>
      <c r="M50" s="116"/>
      <c r="N50" s="116"/>
      <c r="O50" s="116"/>
      <c r="P50" s="116"/>
      <c r="Q50" s="116"/>
      <c r="R50" s="116"/>
      <c r="S50" s="116"/>
      <c r="T50" s="116"/>
      <c r="U50" s="117"/>
    </row>
    <row r="51" spans="2:21" ht="74.25" customHeight="1" x14ac:dyDescent="0.2">
      <c r="B51" s="115" t="s">
        <v>191</v>
      </c>
      <c r="C51" s="116"/>
      <c r="D51" s="116"/>
      <c r="E51" s="116"/>
      <c r="F51" s="116"/>
      <c r="G51" s="116"/>
      <c r="H51" s="116"/>
      <c r="I51" s="116"/>
      <c r="J51" s="116"/>
      <c r="K51" s="116"/>
      <c r="L51" s="116"/>
      <c r="M51" s="116"/>
      <c r="N51" s="116"/>
      <c r="O51" s="116"/>
      <c r="P51" s="116"/>
      <c r="Q51" s="116"/>
      <c r="R51" s="116"/>
      <c r="S51" s="116"/>
      <c r="T51" s="116"/>
      <c r="U51" s="117"/>
    </row>
    <row r="52" spans="2:21" ht="85.35" customHeight="1" x14ac:dyDescent="0.2">
      <c r="B52" s="115" t="s">
        <v>192</v>
      </c>
      <c r="C52" s="116"/>
      <c r="D52" s="116"/>
      <c r="E52" s="116"/>
      <c r="F52" s="116"/>
      <c r="G52" s="116"/>
      <c r="H52" s="116"/>
      <c r="I52" s="116"/>
      <c r="J52" s="116"/>
      <c r="K52" s="116"/>
      <c r="L52" s="116"/>
      <c r="M52" s="116"/>
      <c r="N52" s="116"/>
      <c r="O52" s="116"/>
      <c r="P52" s="116"/>
      <c r="Q52" s="116"/>
      <c r="R52" s="116"/>
      <c r="S52" s="116"/>
      <c r="T52" s="116"/>
      <c r="U52" s="117"/>
    </row>
    <row r="53" spans="2:21" ht="90.75" customHeight="1" x14ac:dyDescent="0.2">
      <c r="B53" s="115" t="s">
        <v>193</v>
      </c>
      <c r="C53" s="116"/>
      <c r="D53" s="116"/>
      <c r="E53" s="116"/>
      <c r="F53" s="116"/>
      <c r="G53" s="116"/>
      <c r="H53" s="116"/>
      <c r="I53" s="116"/>
      <c r="J53" s="116"/>
      <c r="K53" s="116"/>
      <c r="L53" s="116"/>
      <c r="M53" s="116"/>
      <c r="N53" s="116"/>
      <c r="O53" s="116"/>
      <c r="P53" s="116"/>
      <c r="Q53" s="116"/>
      <c r="R53" s="116"/>
      <c r="S53" s="116"/>
      <c r="T53" s="116"/>
      <c r="U53" s="117"/>
    </row>
    <row r="54" spans="2:21" ht="70.5" customHeight="1" x14ac:dyDescent="0.2">
      <c r="B54" s="115" t="s">
        <v>194</v>
      </c>
      <c r="C54" s="116"/>
      <c r="D54" s="116"/>
      <c r="E54" s="116"/>
      <c r="F54" s="116"/>
      <c r="G54" s="116"/>
      <c r="H54" s="116"/>
      <c r="I54" s="116"/>
      <c r="J54" s="116"/>
      <c r="K54" s="116"/>
      <c r="L54" s="116"/>
      <c r="M54" s="116"/>
      <c r="N54" s="116"/>
      <c r="O54" s="116"/>
      <c r="P54" s="116"/>
      <c r="Q54" s="116"/>
      <c r="R54" s="116"/>
      <c r="S54" s="116"/>
      <c r="T54" s="116"/>
      <c r="U54" s="117"/>
    </row>
    <row r="55" spans="2:21" ht="74.25" customHeight="1" thickBot="1" x14ac:dyDescent="0.25">
      <c r="B55" s="125" t="s">
        <v>195</v>
      </c>
      <c r="C55" s="126"/>
      <c r="D55" s="126"/>
      <c r="E55" s="126"/>
      <c r="F55" s="126"/>
      <c r="G55" s="126"/>
      <c r="H55" s="126"/>
      <c r="I55" s="126"/>
      <c r="J55" s="126"/>
      <c r="K55" s="126"/>
      <c r="L55" s="126"/>
      <c r="M55" s="126"/>
      <c r="N55" s="126"/>
      <c r="O55" s="126"/>
      <c r="P55" s="126"/>
      <c r="Q55" s="126"/>
      <c r="R55" s="126"/>
      <c r="S55" s="126"/>
      <c r="T55" s="126"/>
      <c r="U55" s="127"/>
    </row>
  </sheetData>
  <mergeCells count="89">
    <mergeCell ref="B54:U54"/>
    <mergeCell ref="B55:U55"/>
    <mergeCell ref="B48:U48"/>
    <mergeCell ref="B49:U49"/>
    <mergeCell ref="B50:U50"/>
    <mergeCell ref="B51:U51"/>
    <mergeCell ref="B52:U52"/>
    <mergeCell ref="B53:U53"/>
    <mergeCell ref="B47:U47"/>
    <mergeCell ref="B40:D40"/>
    <mergeCell ref="B41:D41"/>
    <mergeCell ref="B43:U43"/>
    <mergeCell ref="B44:U44"/>
    <mergeCell ref="B45:U45"/>
    <mergeCell ref="B46:U46"/>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8"/>
  <sheetViews>
    <sheetView view="pageBreakPreview" zoomScale="80" zoomScaleNormal="80" zoomScaleSheetLayoutView="80" workbookViewId="0">
      <selection activeCell="B34" sqref="B34:U34"/>
    </sheetView>
  </sheetViews>
  <sheetFormatPr baseColWidth="10" defaultColWidth="10" defaultRowHeight="12.75" x14ac:dyDescent="0.2"/>
  <cols>
    <col min="1" max="1" width="3.5" style="1" customWidth="1"/>
    <col min="2" max="2" width="16.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5" t="s">
        <v>0</v>
      </c>
      <c r="C1" s="85"/>
      <c r="D1" s="85"/>
      <c r="E1" s="85"/>
      <c r="F1" s="85"/>
      <c r="G1" s="85"/>
      <c r="H1" s="85"/>
      <c r="I1" s="85"/>
      <c r="J1" s="85"/>
      <c r="K1" s="85"/>
      <c r="L1" s="8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1.25" customHeight="1" thickTop="1" thickBot="1" x14ac:dyDescent="0.25">
      <c r="B4" s="12" t="s">
        <v>7</v>
      </c>
      <c r="C4" s="13" t="s">
        <v>196</v>
      </c>
      <c r="D4" s="86" t="s">
        <v>197</v>
      </c>
      <c r="E4" s="86"/>
      <c r="F4" s="86"/>
      <c r="G4" s="86"/>
      <c r="H4" s="86"/>
      <c r="I4" s="15"/>
      <c r="J4" s="16" t="s">
        <v>10</v>
      </c>
      <c r="K4" s="17" t="s">
        <v>11</v>
      </c>
      <c r="L4" s="87" t="s">
        <v>12</v>
      </c>
      <c r="M4" s="87"/>
      <c r="N4" s="87"/>
      <c r="O4" s="87"/>
      <c r="P4" s="16" t="s">
        <v>13</v>
      </c>
      <c r="Q4" s="87" t="s">
        <v>198</v>
      </c>
      <c r="R4" s="87"/>
      <c r="S4" s="16" t="s">
        <v>15</v>
      </c>
      <c r="T4" s="87"/>
      <c r="U4" s="88"/>
    </row>
    <row r="5" spans="1:34" ht="15.75" thickTop="1" thickBot="1" x14ac:dyDescent="0.25">
      <c r="B5" s="81" t="s">
        <v>330</v>
      </c>
      <c r="C5" s="81"/>
      <c r="D5" s="81"/>
      <c r="E5" s="81"/>
      <c r="F5" s="81"/>
      <c r="G5" s="81"/>
      <c r="H5" s="81"/>
      <c r="I5" s="81"/>
      <c r="J5" s="81"/>
      <c r="K5" s="81"/>
      <c r="L5" s="81"/>
      <c r="M5" s="81"/>
      <c r="N5" s="81"/>
      <c r="O5" s="81"/>
      <c r="P5" s="81"/>
      <c r="Q5" s="81"/>
      <c r="R5" s="81"/>
      <c r="S5" s="81"/>
      <c r="T5" s="81"/>
      <c r="U5" s="81"/>
    </row>
    <row r="6" spans="1:34" ht="14.25" thickTop="1" thickBot="1" x14ac:dyDescent="0.25">
      <c r="B6" s="82" t="s">
        <v>331</v>
      </c>
      <c r="C6" s="83"/>
      <c r="D6" s="83"/>
      <c r="E6" s="83"/>
      <c r="F6" s="83"/>
      <c r="G6" s="83"/>
      <c r="H6" s="83"/>
      <c r="I6" s="83"/>
      <c r="J6" s="83"/>
      <c r="K6" s="83"/>
      <c r="L6" s="83"/>
      <c r="M6" s="83"/>
      <c r="N6" s="83"/>
      <c r="O6" s="83"/>
      <c r="P6" s="83"/>
      <c r="Q6" s="83"/>
      <c r="R6" s="83"/>
      <c r="S6" s="83"/>
      <c r="T6" s="83"/>
      <c r="U6" s="84"/>
    </row>
    <row r="7" spans="1:34" ht="14.25" x14ac:dyDescent="0.2">
      <c r="B7" s="58" t="s">
        <v>332</v>
      </c>
      <c r="C7" s="59"/>
      <c r="D7" s="59"/>
      <c r="E7" s="59"/>
      <c r="F7" s="59"/>
      <c r="G7" s="59"/>
      <c r="H7" s="59"/>
      <c r="I7" s="59"/>
      <c r="J7" s="59"/>
      <c r="K7" s="59"/>
      <c r="L7" s="59"/>
      <c r="M7" s="59"/>
      <c r="N7" s="59"/>
      <c r="O7" s="59"/>
      <c r="P7" s="59"/>
      <c r="Q7" s="59"/>
      <c r="R7" s="59"/>
      <c r="S7" s="59"/>
      <c r="T7" s="59"/>
      <c r="U7" s="60"/>
    </row>
    <row r="8" spans="1:34" x14ac:dyDescent="0.2">
      <c r="B8" s="61" t="s">
        <v>335</v>
      </c>
      <c r="C8" s="62"/>
      <c r="D8" s="62"/>
      <c r="E8" s="62"/>
      <c r="F8" s="62"/>
      <c r="G8" s="62"/>
      <c r="H8" s="62"/>
      <c r="I8" s="62"/>
      <c r="J8" s="62"/>
      <c r="K8" s="62"/>
      <c r="L8" s="62"/>
      <c r="M8" s="62"/>
      <c r="N8" s="62"/>
      <c r="O8" s="62"/>
      <c r="P8" s="62"/>
      <c r="Q8" s="62"/>
      <c r="R8" s="62"/>
      <c r="S8" s="62"/>
      <c r="T8" s="62"/>
      <c r="U8" s="63"/>
    </row>
    <row r="9" spans="1:34" ht="14.25" x14ac:dyDescent="0.2">
      <c r="B9" s="64"/>
      <c r="C9" s="65" t="s">
        <v>333</v>
      </c>
      <c r="D9" s="65"/>
      <c r="E9" s="65"/>
      <c r="F9" s="65"/>
      <c r="G9" s="65"/>
      <c r="H9" s="65"/>
      <c r="I9" s="65"/>
      <c r="J9" s="65"/>
      <c r="K9" s="65"/>
      <c r="L9" s="65"/>
      <c r="M9" s="65"/>
      <c r="N9" s="65"/>
      <c r="O9" s="65"/>
      <c r="P9" s="65"/>
      <c r="Q9" s="65"/>
      <c r="R9" s="65"/>
      <c r="S9" s="65"/>
      <c r="T9" s="65"/>
      <c r="U9" s="66"/>
    </row>
    <row r="10" spans="1:34" x14ac:dyDescent="0.2">
      <c r="B10" s="61"/>
      <c r="C10" s="62" t="s">
        <v>336</v>
      </c>
      <c r="D10" s="62"/>
      <c r="E10" s="62"/>
      <c r="F10" s="62"/>
      <c r="G10" s="62"/>
      <c r="H10" s="62"/>
      <c r="I10" s="62"/>
      <c r="J10" s="62"/>
      <c r="K10" s="62"/>
      <c r="L10" s="62"/>
      <c r="M10" s="62"/>
      <c r="N10" s="62"/>
      <c r="O10" s="62"/>
      <c r="P10" s="62"/>
      <c r="Q10" s="62"/>
      <c r="R10" s="62"/>
      <c r="S10" s="62"/>
      <c r="T10" s="62"/>
      <c r="U10" s="63"/>
    </row>
    <row r="11" spans="1:34" ht="14.25" x14ac:dyDescent="0.2">
      <c r="B11" s="64"/>
      <c r="C11" s="65"/>
      <c r="D11" s="65" t="s">
        <v>334</v>
      </c>
      <c r="E11" s="65"/>
      <c r="F11" s="65"/>
      <c r="G11" s="65"/>
      <c r="H11" s="65"/>
      <c r="I11" s="65"/>
      <c r="J11" s="65"/>
      <c r="K11" s="65"/>
      <c r="L11" s="65"/>
      <c r="M11" s="65"/>
      <c r="N11" s="65"/>
      <c r="O11" s="65"/>
      <c r="P11" s="65"/>
      <c r="Q11" s="65"/>
      <c r="R11" s="65"/>
      <c r="S11" s="65"/>
      <c r="T11" s="65"/>
      <c r="U11" s="66"/>
    </row>
    <row r="12" spans="1:34" x14ac:dyDescent="0.2">
      <c r="B12" s="61"/>
      <c r="C12" s="62"/>
      <c r="D12" s="62" t="s">
        <v>337</v>
      </c>
      <c r="E12" s="62"/>
      <c r="F12" s="62"/>
      <c r="G12" s="62"/>
      <c r="H12" s="62"/>
      <c r="I12" s="62"/>
      <c r="J12" s="62"/>
      <c r="K12" s="62"/>
      <c r="L12" s="62"/>
      <c r="M12" s="62"/>
      <c r="N12" s="62"/>
      <c r="O12" s="62"/>
      <c r="P12" s="62"/>
      <c r="Q12" s="62"/>
      <c r="R12" s="62"/>
      <c r="S12" s="62"/>
      <c r="T12" s="62"/>
      <c r="U12" s="63"/>
    </row>
    <row r="13" spans="1:34" ht="13.5" thickBot="1" x14ac:dyDescent="0.25">
      <c r="B13" s="67"/>
      <c r="C13" s="68"/>
      <c r="D13" s="68"/>
      <c r="E13" s="68" t="s">
        <v>338</v>
      </c>
      <c r="F13" s="68"/>
      <c r="G13" s="68"/>
      <c r="H13" s="68"/>
      <c r="I13" s="68"/>
      <c r="J13" s="68"/>
      <c r="K13" s="68"/>
      <c r="L13" s="68"/>
      <c r="M13" s="68"/>
      <c r="N13" s="68"/>
      <c r="O13" s="68"/>
      <c r="P13" s="68"/>
      <c r="Q13" s="68"/>
      <c r="R13" s="68"/>
      <c r="S13" s="68"/>
      <c r="T13" s="68"/>
      <c r="U13" s="69"/>
    </row>
    <row r="14" spans="1:34" ht="15.75" customHeight="1" x14ac:dyDescent="0.2">
      <c r="B14" s="78" t="s">
        <v>16</v>
      </c>
      <c r="C14" s="79"/>
      <c r="D14" s="79"/>
      <c r="E14" s="79"/>
      <c r="F14" s="79"/>
      <c r="G14" s="79"/>
      <c r="H14" s="79"/>
      <c r="I14" s="79"/>
      <c r="J14" s="79"/>
      <c r="K14" s="79"/>
      <c r="L14" s="79"/>
      <c r="M14" s="79"/>
      <c r="N14" s="79"/>
      <c r="O14" s="79"/>
      <c r="P14" s="79"/>
      <c r="Q14" s="79"/>
      <c r="R14" s="79"/>
      <c r="S14" s="79"/>
      <c r="T14" s="79"/>
      <c r="U14" s="80"/>
    </row>
    <row r="15" spans="1:34" ht="51.75" customHeight="1" thickBot="1" x14ac:dyDescent="0.25">
      <c r="B15" s="20" t="s">
        <v>17</v>
      </c>
      <c r="C15" s="89" t="s">
        <v>18</v>
      </c>
      <c r="D15" s="89"/>
      <c r="E15" s="89"/>
      <c r="F15" s="89"/>
      <c r="G15" s="89"/>
      <c r="H15" s="21"/>
      <c r="I15" s="21"/>
      <c r="J15" s="21" t="s">
        <v>19</v>
      </c>
      <c r="K15" s="89" t="s">
        <v>20</v>
      </c>
      <c r="L15" s="89"/>
      <c r="M15" s="89"/>
      <c r="N15" s="22"/>
      <c r="O15" s="23" t="s">
        <v>21</v>
      </c>
      <c r="P15" s="89" t="s">
        <v>20</v>
      </c>
      <c r="Q15" s="89"/>
      <c r="R15" s="24"/>
      <c r="S15" s="23" t="s">
        <v>22</v>
      </c>
      <c r="T15" s="89" t="s">
        <v>199</v>
      </c>
      <c r="U15" s="90"/>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1" t="s">
        <v>25</v>
      </c>
      <c r="C17" s="94" t="s">
        <v>26</v>
      </c>
      <c r="D17" s="94"/>
      <c r="E17" s="94"/>
      <c r="F17" s="94"/>
      <c r="G17" s="94"/>
      <c r="H17" s="95"/>
      <c r="I17" s="100" t="s">
        <v>27</v>
      </c>
      <c r="J17" s="101"/>
      <c r="K17" s="101"/>
      <c r="L17" s="101"/>
      <c r="M17" s="101"/>
      <c r="N17" s="101"/>
      <c r="O17" s="101"/>
      <c r="P17" s="101"/>
      <c r="Q17" s="101"/>
      <c r="R17" s="101"/>
      <c r="S17" s="102"/>
      <c r="T17" s="103" t="s">
        <v>28</v>
      </c>
      <c r="U17" s="104"/>
    </row>
    <row r="18" spans="1:22" ht="19.5" customHeight="1" x14ac:dyDescent="0.2">
      <c r="B18" s="92"/>
      <c r="C18" s="96"/>
      <c r="D18" s="96"/>
      <c r="E18" s="96"/>
      <c r="F18" s="96"/>
      <c r="G18" s="96"/>
      <c r="H18" s="97"/>
      <c r="I18" s="105" t="s">
        <v>29</v>
      </c>
      <c r="J18" s="106"/>
      <c r="K18" s="106"/>
      <c r="L18" s="106" t="s">
        <v>30</v>
      </c>
      <c r="M18" s="106"/>
      <c r="N18" s="106"/>
      <c r="O18" s="106"/>
      <c r="P18" s="106" t="s">
        <v>31</v>
      </c>
      <c r="Q18" s="106" t="s">
        <v>32</v>
      </c>
      <c r="R18" s="109" t="s">
        <v>33</v>
      </c>
      <c r="S18" s="110"/>
      <c r="T18" s="106" t="s">
        <v>34</v>
      </c>
      <c r="U18" s="111" t="s">
        <v>35</v>
      </c>
    </row>
    <row r="19" spans="1:22" ht="26.25" customHeight="1" thickBot="1" x14ac:dyDescent="0.25">
      <c r="B19" s="93"/>
      <c r="C19" s="98"/>
      <c r="D19" s="98"/>
      <c r="E19" s="98"/>
      <c r="F19" s="98"/>
      <c r="G19" s="98"/>
      <c r="H19" s="99"/>
      <c r="I19" s="107"/>
      <c r="J19" s="108"/>
      <c r="K19" s="108"/>
      <c r="L19" s="108"/>
      <c r="M19" s="108"/>
      <c r="N19" s="108"/>
      <c r="O19" s="108"/>
      <c r="P19" s="108"/>
      <c r="Q19" s="108"/>
      <c r="R19" s="26" t="s">
        <v>36</v>
      </c>
      <c r="S19" s="27" t="s">
        <v>37</v>
      </c>
      <c r="T19" s="108"/>
      <c r="U19" s="112"/>
    </row>
    <row r="20" spans="1:22" ht="100.5" customHeight="1" thickTop="1" thickBot="1" x14ac:dyDescent="0.25">
      <c r="A20" s="28"/>
      <c r="B20" s="29" t="s">
        <v>38</v>
      </c>
      <c r="C20" s="113" t="s">
        <v>200</v>
      </c>
      <c r="D20" s="113"/>
      <c r="E20" s="113"/>
      <c r="F20" s="113"/>
      <c r="G20" s="113"/>
      <c r="H20" s="113"/>
      <c r="I20" s="113" t="s">
        <v>201</v>
      </c>
      <c r="J20" s="113"/>
      <c r="K20" s="113"/>
      <c r="L20" s="113" t="s">
        <v>202</v>
      </c>
      <c r="M20" s="113"/>
      <c r="N20" s="113"/>
      <c r="O20" s="113"/>
      <c r="P20" s="30" t="s">
        <v>146</v>
      </c>
      <c r="Q20" s="30" t="s">
        <v>43</v>
      </c>
      <c r="R20" s="30">
        <v>9.5</v>
      </c>
      <c r="S20" s="30" t="s">
        <v>44</v>
      </c>
      <c r="T20" s="30" t="s">
        <v>44</v>
      </c>
      <c r="U20" s="32" t="str">
        <f>IF(ISERR(T20/S20*100),"N/A",T20/S20*100)</f>
        <v>N/A</v>
      </c>
    </row>
    <row r="21" spans="1:22" ht="75" customHeight="1" thickTop="1" thickBot="1" x14ac:dyDescent="0.25">
      <c r="A21" s="28"/>
      <c r="B21" s="29" t="s">
        <v>53</v>
      </c>
      <c r="C21" s="113" t="s">
        <v>203</v>
      </c>
      <c r="D21" s="113"/>
      <c r="E21" s="113"/>
      <c r="F21" s="113"/>
      <c r="G21" s="113"/>
      <c r="H21" s="113"/>
      <c r="I21" s="113" t="s">
        <v>204</v>
      </c>
      <c r="J21" s="113"/>
      <c r="K21" s="113"/>
      <c r="L21" s="113" t="s">
        <v>205</v>
      </c>
      <c r="M21" s="113"/>
      <c r="N21" s="113"/>
      <c r="O21" s="113"/>
      <c r="P21" s="30" t="s">
        <v>206</v>
      </c>
      <c r="Q21" s="30" t="s">
        <v>43</v>
      </c>
      <c r="R21" s="31">
        <v>23000</v>
      </c>
      <c r="S21" s="31" t="s">
        <v>44</v>
      </c>
      <c r="T21" s="73" t="s">
        <v>44</v>
      </c>
      <c r="U21" s="32" t="str">
        <f>IF(ISERR(T21/S21*100),"N/A",T21/S21*100)</f>
        <v>N/A</v>
      </c>
    </row>
    <row r="22" spans="1:22" ht="75" customHeight="1" thickTop="1" thickBot="1" x14ac:dyDescent="0.25">
      <c r="A22" s="28"/>
      <c r="B22" s="29" t="s">
        <v>66</v>
      </c>
      <c r="C22" s="113" t="s">
        <v>207</v>
      </c>
      <c r="D22" s="113"/>
      <c r="E22" s="113"/>
      <c r="F22" s="113"/>
      <c r="G22" s="113"/>
      <c r="H22" s="113"/>
      <c r="I22" s="113" t="s">
        <v>208</v>
      </c>
      <c r="J22" s="113"/>
      <c r="K22" s="113"/>
      <c r="L22" s="113" t="s">
        <v>209</v>
      </c>
      <c r="M22" s="113"/>
      <c r="N22" s="113"/>
      <c r="O22" s="113"/>
      <c r="P22" s="30" t="s">
        <v>133</v>
      </c>
      <c r="Q22" s="30" t="s">
        <v>61</v>
      </c>
      <c r="R22" s="31">
        <v>8750</v>
      </c>
      <c r="S22" s="31">
        <v>1000</v>
      </c>
      <c r="T22" s="31">
        <v>6659</v>
      </c>
      <c r="U22" s="32">
        <f>IF(ISERR(T22/S22*100),"N/A",T22/S22*100)</f>
        <v>665.9</v>
      </c>
    </row>
    <row r="23" spans="1:22" ht="75" customHeight="1" thickTop="1" x14ac:dyDescent="0.2">
      <c r="A23" s="28"/>
      <c r="B23" s="29" t="s">
        <v>79</v>
      </c>
      <c r="C23" s="113" t="s">
        <v>210</v>
      </c>
      <c r="D23" s="113"/>
      <c r="E23" s="113"/>
      <c r="F23" s="113"/>
      <c r="G23" s="113"/>
      <c r="H23" s="113"/>
      <c r="I23" s="113" t="s">
        <v>211</v>
      </c>
      <c r="J23" s="113"/>
      <c r="K23" s="113"/>
      <c r="L23" s="113" t="s">
        <v>212</v>
      </c>
      <c r="M23" s="113"/>
      <c r="N23" s="113"/>
      <c r="O23" s="113"/>
      <c r="P23" s="30" t="s">
        <v>213</v>
      </c>
      <c r="Q23" s="30" t="s">
        <v>214</v>
      </c>
      <c r="R23" s="31">
        <v>30</v>
      </c>
      <c r="S23" s="31">
        <v>30</v>
      </c>
      <c r="T23" s="31">
        <v>18</v>
      </c>
      <c r="U23" s="32">
        <f>IF(ISERR((S23-T23)*100/S23+100),"N/A",(S23-T23)*100/S23+100)</f>
        <v>140</v>
      </c>
    </row>
    <row r="24" spans="1:22" ht="75" customHeight="1" x14ac:dyDescent="0.2">
      <c r="A24" s="28"/>
      <c r="B24" s="33" t="s">
        <v>45</v>
      </c>
      <c r="C24" s="114" t="s">
        <v>215</v>
      </c>
      <c r="D24" s="114"/>
      <c r="E24" s="114"/>
      <c r="F24" s="114"/>
      <c r="G24" s="114"/>
      <c r="H24" s="114"/>
      <c r="I24" s="114" t="s">
        <v>216</v>
      </c>
      <c r="J24" s="114"/>
      <c r="K24" s="114"/>
      <c r="L24" s="114" t="s">
        <v>217</v>
      </c>
      <c r="M24" s="114"/>
      <c r="N24" s="114"/>
      <c r="O24" s="114"/>
      <c r="P24" s="34" t="s">
        <v>218</v>
      </c>
      <c r="Q24" s="34" t="s">
        <v>219</v>
      </c>
      <c r="R24" s="34">
        <v>2.5</v>
      </c>
      <c r="S24" s="34">
        <v>2.5</v>
      </c>
      <c r="T24" s="34">
        <v>2.9</v>
      </c>
      <c r="U24" s="35">
        <f>IF(ISERR(T24/S24*100),"N/A",T24/S24*100)</f>
        <v>115.99999999999999</v>
      </c>
    </row>
    <row r="25" spans="1:22" ht="115.5" customHeight="1" x14ac:dyDescent="0.2">
      <c r="A25" s="28"/>
      <c r="B25" s="33" t="s">
        <v>45</v>
      </c>
      <c r="C25" s="114" t="s">
        <v>220</v>
      </c>
      <c r="D25" s="114"/>
      <c r="E25" s="114"/>
      <c r="F25" s="114"/>
      <c r="G25" s="114"/>
      <c r="H25" s="114"/>
      <c r="I25" s="114" t="s">
        <v>221</v>
      </c>
      <c r="J25" s="114"/>
      <c r="K25" s="114"/>
      <c r="L25" s="114" t="s">
        <v>222</v>
      </c>
      <c r="M25" s="114"/>
      <c r="N25" s="114"/>
      <c r="O25" s="114"/>
      <c r="P25" s="34" t="s">
        <v>213</v>
      </c>
      <c r="Q25" s="34" t="s">
        <v>214</v>
      </c>
      <c r="R25" s="36">
        <v>12</v>
      </c>
      <c r="S25" s="36">
        <v>12</v>
      </c>
      <c r="T25" s="36">
        <v>7</v>
      </c>
      <c r="U25" s="35">
        <f>IF(ISERR((S25-T25)*100/S25+100),"N/A",(S25-T25)*100/S25+100)</f>
        <v>141.66666666666666</v>
      </c>
    </row>
    <row r="26" spans="1:22" ht="96.75" customHeight="1" x14ac:dyDescent="0.2">
      <c r="A26" s="28"/>
      <c r="B26" s="33" t="s">
        <v>45</v>
      </c>
      <c r="C26" s="114" t="s">
        <v>223</v>
      </c>
      <c r="D26" s="114"/>
      <c r="E26" s="114"/>
      <c r="F26" s="114"/>
      <c r="G26" s="114"/>
      <c r="H26" s="114"/>
      <c r="I26" s="114" t="s">
        <v>224</v>
      </c>
      <c r="J26" s="114"/>
      <c r="K26" s="114"/>
      <c r="L26" s="114" t="s">
        <v>225</v>
      </c>
      <c r="M26" s="114"/>
      <c r="N26" s="114"/>
      <c r="O26" s="114"/>
      <c r="P26" s="34" t="s">
        <v>48</v>
      </c>
      <c r="Q26" s="34" t="s">
        <v>78</v>
      </c>
      <c r="R26" s="34">
        <v>100</v>
      </c>
      <c r="S26" s="34" t="s">
        <v>44</v>
      </c>
      <c r="T26" s="34" t="s">
        <v>44</v>
      </c>
      <c r="U26" s="35" t="str">
        <f>IF(ISERR(T26/S26*100),"N/A",T26/S26*100)</f>
        <v>N/A</v>
      </c>
    </row>
    <row r="27" spans="1:22" ht="96.75" customHeight="1" thickBot="1" x14ac:dyDescent="0.25">
      <c r="A27" s="28"/>
      <c r="B27" s="33" t="s">
        <v>45</v>
      </c>
      <c r="C27" s="114" t="s">
        <v>226</v>
      </c>
      <c r="D27" s="114"/>
      <c r="E27" s="114"/>
      <c r="F27" s="114"/>
      <c r="G27" s="114"/>
      <c r="H27" s="114"/>
      <c r="I27" s="114" t="s">
        <v>227</v>
      </c>
      <c r="J27" s="114"/>
      <c r="K27" s="114"/>
      <c r="L27" s="114" t="s">
        <v>228</v>
      </c>
      <c r="M27" s="114"/>
      <c r="N27" s="114"/>
      <c r="O27" s="114"/>
      <c r="P27" s="34" t="s">
        <v>229</v>
      </c>
      <c r="Q27" s="34" t="s">
        <v>230</v>
      </c>
      <c r="R27" s="36">
        <v>8</v>
      </c>
      <c r="S27" s="36" t="s">
        <v>44</v>
      </c>
      <c r="T27" s="36" t="s">
        <v>44</v>
      </c>
      <c r="U27" s="35" t="str">
        <f>IF(ISERR(T27/S27*100),"N/A",T27/S27*100)</f>
        <v>N/A</v>
      </c>
    </row>
    <row r="28" spans="1:22" ht="22.5" customHeight="1" thickTop="1" thickBot="1" x14ac:dyDescent="0.25">
      <c r="B28" s="8" t="s">
        <v>98</v>
      </c>
      <c r="C28" s="9"/>
      <c r="D28" s="9"/>
      <c r="E28" s="9"/>
      <c r="F28" s="9"/>
      <c r="G28" s="9"/>
      <c r="H28" s="10"/>
      <c r="I28" s="10"/>
      <c r="J28" s="10"/>
      <c r="K28" s="10"/>
      <c r="L28" s="10"/>
      <c r="M28" s="10"/>
      <c r="N28" s="10"/>
      <c r="O28" s="10"/>
      <c r="P28" s="10"/>
      <c r="Q28" s="10"/>
      <c r="R28" s="10"/>
      <c r="S28" s="10"/>
      <c r="T28" s="10"/>
      <c r="U28" s="11"/>
      <c r="V28" s="37"/>
    </row>
    <row r="29" spans="1:22" ht="26.25" customHeight="1" thickTop="1" x14ac:dyDescent="0.2">
      <c r="B29" s="38"/>
      <c r="C29" s="39"/>
      <c r="D29" s="39"/>
      <c r="E29" s="39"/>
      <c r="F29" s="39"/>
      <c r="G29" s="39"/>
      <c r="H29" s="40"/>
      <c r="I29" s="40"/>
      <c r="J29" s="40"/>
      <c r="K29" s="40"/>
      <c r="L29" s="40"/>
      <c r="M29" s="40"/>
      <c r="N29" s="40"/>
      <c r="O29" s="40"/>
      <c r="P29" s="41"/>
      <c r="Q29" s="42"/>
      <c r="R29" s="43" t="s">
        <v>99</v>
      </c>
      <c r="S29" s="25" t="s">
        <v>100</v>
      </c>
      <c r="T29" s="43" t="s">
        <v>101</v>
      </c>
      <c r="U29" s="25" t="s">
        <v>102</v>
      </c>
    </row>
    <row r="30" spans="1:22" ht="26.25" customHeight="1" thickBot="1" x14ac:dyDescent="0.25">
      <c r="B30" s="44"/>
      <c r="C30" s="45"/>
      <c r="D30" s="45"/>
      <c r="E30" s="45"/>
      <c r="F30" s="45"/>
      <c r="G30" s="45"/>
      <c r="H30" s="46"/>
      <c r="I30" s="46"/>
      <c r="J30" s="46"/>
      <c r="K30" s="46"/>
      <c r="L30" s="46"/>
      <c r="M30" s="46"/>
      <c r="N30" s="46"/>
      <c r="O30" s="46"/>
      <c r="P30" s="47"/>
      <c r="Q30" s="48"/>
      <c r="R30" s="49" t="s">
        <v>103</v>
      </c>
      <c r="S30" s="48" t="s">
        <v>103</v>
      </c>
      <c r="T30" s="48" t="s">
        <v>103</v>
      </c>
      <c r="U30" s="48" t="s">
        <v>104</v>
      </c>
    </row>
    <row r="31" spans="1:22" ht="13.5" customHeight="1" thickBot="1" x14ac:dyDescent="0.25">
      <c r="B31" s="118" t="s">
        <v>105</v>
      </c>
      <c r="C31" s="119"/>
      <c r="D31" s="119"/>
      <c r="E31" s="50"/>
      <c r="F31" s="50"/>
      <c r="G31" s="50"/>
      <c r="H31" s="51"/>
      <c r="I31" s="51"/>
      <c r="J31" s="51"/>
      <c r="K31" s="51"/>
      <c r="L31" s="51"/>
      <c r="M31" s="51"/>
      <c r="N31" s="51"/>
      <c r="O31" s="51"/>
      <c r="P31" s="52"/>
      <c r="Q31" s="52"/>
      <c r="R31" s="53">
        <v>741.748874</v>
      </c>
      <c r="S31" s="53">
        <v>214.131643</v>
      </c>
      <c r="T31" s="53">
        <v>215.48553831000001</v>
      </c>
      <c r="U31" s="54">
        <f>+IF(ISERR(T31/S31*100),"N/A",T31/S31*100)</f>
        <v>100.63227241477806</v>
      </c>
    </row>
    <row r="32" spans="1:22" ht="13.5" customHeight="1" thickBot="1" x14ac:dyDescent="0.25">
      <c r="B32" s="120" t="s">
        <v>106</v>
      </c>
      <c r="C32" s="121"/>
      <c r="D32" s="121"/>
      <c r="E32" s="55"/>
      <c r="F32" s="55"/>
      <c r="G32" s="55"/>
      <c r="H32" s="56"/>
      <c r="I32" s="56"/>
      <c r="J32" s="56"/>
      <c r="K32" s="56"/>
      <c r="L32" s="56"/>
      <c r="M32" s="56"/>
      <c r="N32" s="56"/>
      <c r="O32" s="56"/>
      <c r="P32" s="57"/>
      <c r="Q32" s="57"/>
      <c r="R32" s="53">
        <v>740.90432639999995</v>
      </c>
      <c r="S32" s="53">
        <v>228.11021119</v>
      </c>
      <c r="T32" s="53">
        <v>215.48553831000001</v>
      </c>
      <c r="U32" s="54">
        <f>+IF(ISERR(T32/S32*100),"N/A",T32/S32*100)</f>
        <v>94.465538033505865</v>
      </c>
    </row>
    <row r="33" spans="2:21" ht="14.85" customHeight="1" thickTop="1" thickBot="1" x14ac:dyDescent="0.25">
      <c r="B33" s="8" t="s">
        <v>107</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122" t="s">
        <v>108</v>
      </c>
      <c r="C34" s="123"/>
      <c r="D34" s="123"/>
      <c r="E34" s="123"/>
      <c r="F34" s="123"/>
      <c r="G34" s="123"/>
      <c r="H34" s="123"/>
      <c r="I34" s="123"/>
      <c r="J34" s="123"/>
      <c r="K34" s="123"/>
      <c r="L34" s="123"/>
      <c r="M34" s="123"/>
      <c r="N34" s="123"/>
      <c r="O34" s="123"/>
      <c r="P34" s="123"/>
      <c r="Q34" s="123"/>
      <c r="R34" s="123"/>
      <c r="S34" s="123"/>
      <c r="T34" s="123"/>
      <c r="U34" s="124"/>
    </row>
    <row r="35" spans="2:21" ht="81" customHeight="1" x14ac:dyDescent="0.2">
      <c r="B35" s="115" t="s">
        <v>231</v>
      </c>
      <c r="C35" s="116"/>
      <c r="D35" s="116"/>
      <c r="E35" s="116"/>
      <c r="F35" s="116"/>
      <c r="G35" s="116"/>
      <c r="H35" s="116"/>
      <c r="I35" s="116"/>
      <c r="J35" s="116"/>
      <c r="K35" s="116"/>
      <c r="L35" s="116"/>
      <c r="M35" s="116"/>
      <c r="N35" s="116"/>
      <c r="O35" s="116"/>
      <c r="P35" s="116"/>
      <c r="Q35" s="116"/>
      <c r="R35" s="116"/>
      <c r="S35" s="116"/>
      <c r="T35" s="116"/>
      <c r="U35" s="117"/>
    </row>
    <row r="36" spans="2:21" ht="142.35" customHeight="1" x14ac:dyDescent="0.2">
      <c r="B36" s="115" t="s">
        <v>232</v>
      </c>
      <c r="C36" s="116"/>
      <c r="D36" s="116"/>
      <c r="E36" s="116"/>
      <c r="F36" s="116"/>
      <c r="G36" s="116"/>
      <c r="H36" s="116"/>
      <c r="I36" s="116"/>
      <c r="J36" s="116"/>
      <c r="K36" s="116"/>
      <c r="L36" s="116"/>
      <c r="M36" s="116"/>
      <c r="N36" s="116"/>
      <c r="O36" s="116"/>
      <c r="P36" s="116"/>
      <c r="Q36" s="116"/>
      <c r="R36" s="116"/>
      <c r="S36" s="116"/>
      <c r="T36" s="116"/>
      <c r="U36" s="117"/>
    </row>
    <row r="37" spans="2:21" ht="48.75" customHeight="1" x14ac:dyDescent="0.2">
      <c r="B37" s="115" t="s">
        <v>233</v>
      </c>
      <c r="C37" s="116"/>
      <c r="D37" s="116"/>
      <c r="E37" s="116"/>
      <c r="F37" s="116"/>
      <c r="G37" s="116"/>
      <c r="H37" s="116"/>
      <c r="I37" s="116"/>
      <c r="J37" s="116"/>
      <c r="K37" s="116"/>
      <c r="L37" s="116"/>
      <c r="M37" s="116"/>
      <c r="N37" s="116"/>
      <c r="O37" s="116"/>
      <c r="P37" s="116"/>
      <c r="Q37" s="116"/>
      <c r="R37" s="116"/>
      <c r="S37" s="116"/>
      <c r="T37" s="116"/>
      <c r="U37" s="117"/>
    </row>
    <row r="38" spans="2:21" ht="58.5" customHeight="1" x14ac:dyDescent="0.2">
      <c r="B38" s="115" t="s">
        <v>234</v>
      </c>
      <c r="C38" s="116"/>
      <c r="D38" s="116"/>
      <c r="E38" s="116"/>
      <c r="F38" s="116"/>
      <c r="G38" s="116"/>
      <c r="H38" s="116"/>
      <c r="I38" s="116"/>
      <c r="J38" s="116"/>
      <c r="K38" s="116"/>
      <c r="L38" s="116"/>
      <c r="M38" s="116"/>
      <c r="N38" s="116"/>
      <c r="O38" s="116"/>
      <c r="P38" s="116"/>
      <c r="Q38" s="116"/>
      <c r="R38" s="116"/>
      <c r="S38" s="116"/>
      <c r="T38" s="116"/>
      <c r="U38" s="117"/>
    </row>
  </sheetData>
  <mergeCells count="54">
    <mergeCell ref="B35:U35"/>
    <mergeCell ref="B36:U36"/>
    <mergeCell ref="B37:U37"/>
    <mergeCell ref="B38:U38"/>
    <mergeCell ref="B34:U34"/>
    <mergeCell ref="C25:H25"/>
    <mergeCell ref="I25:K25"/>
    <mergeCell ref="L25:O25"/>
    <mergeCell ref="C26:H26"/>
    <mergeCell ref="I26:K26"/>
    <mergeCell ref="L26:O26"/>
    <mergeCell ref="C27:H27"/>
    <mergeCell ref="I27:K27"/>
    <mergeCell ref="L27:O27"/>
    <mergeCell ref="B31:D31"/>
    <mergeCell ref="B32:D32"/>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8"/>
  <sheetViews>
    <sheetView view="pageBreakPreview" zoomScale="80" zoomScaleNormal="80" zoomScaleSheetLayoutView="80" workbookViewId="0">
      <selection activeCell="C23" sqref="C23:H23"/>
    </sheetView>
  </sheetViews>
  <sheetFormatPr baseColWidth="10" defaultColWidth="10" defaultRowHeight="12.75" x14ac:dyDescent="0.2"/>
  <cols>
    <col min="1" max="1" width="3.5" style="1" customWidth="1"/>
    <col min="2" max="2" width="15.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6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5" t="s">
        <v>0</v>
      </c>
      <c r="C1" s="85"/>
      <c r="D1" s="85"/>
      <c r="E1" s="85"/>
      <c r="F1" s="85"/>
      <c r="G1" s="85"/>
      <c r="H1" s="85"/>
      <c r="I1" s="85"/>
      <c r="J1" s="85"/>
      <c r="K1" s="85"/>
      <c r="L1" s="8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235</v>
      </c>
      <c r="D4" s="86" t="s">
        <v>236</v>
      </c>
      <c r="E4" s="86"/>
      <c r="F4" s="86"/>
      <c r="G4" s="86"/>
      <c r="H4" s="86"/>
      <c r="I4" s="15"/>
      <c r="J4" s="16" t="s">
        <v>10</v>
      </c>
      <c r="K4" s="17" t="s">
        <v>11</v>
      </c>
      <c r="L4" s="87" t="s">
        <v>12</v>
      </c>
      <c r="M4" s="87"/>
      <c r="N4" s="87"/>
      <c r="O4" s="87"/>
      <c r="P4" s="16" t="s">
        <v>13</v>
      </c>
      <c r="Q4" s="87" t="s">
        <v>237</v>
      </c>
      <c r="R4" s="87"/>
      <c r="S4" s="16" t="s">
        <v>15</v>
      </c>
      <c r="T4" s="87"/>
      <c r="U4" s="88"/>
    </row>
    <row r="5" spans="1:34" ht="15.75" thickTop="1" thickBot="1" x14ac:dyDescent="0.25">
      <c r="B5" s="81" t="s">
        <v>330</v>
      </c>
      <c r="C5" s="81"/>
      <c r="D5" s="81"/>
      <c r="E5" s="81"/>
      <c r="F5" s="81"/>
      <c r="G5" s="81"/>
      <c r="H5" s="81"/>
      <c r="I5" s="81"/>
      <c r="J5" s="81"/>
      <c r="K5" s="81"/>
      <c r="L5" s="81"/>
      <c r="M5" s="81"/>
      <c r="N5" s="81"/>
      <c r="O5" s="81"/>
      <c r="P5" s="81"/>
      <c r="Q5" s="81"/>
      <c r="R5" s="81"/>
      <c r="S5" s="81"/>
      <c r="T5" s="81"/>
      <c r="U5" s="81"/>
    </row>
    <row r="6" spans="1:34" ht="14.25" thickTop="1" thickBot="1" x14ac:dyDescent="0.25">
      <c r="B6" s="82" t="s">
        <v>331</v>
      </c>
      <c r="C6" s="83"/>
      <c r="D6" s="83"/>
      <c r="E6" s="83"/>
      <c r="F6" s="83"/>
      <c r="G6" s="83"/>
      <c r="H6" s="83"/>
      <c r="I6" s="83"/>
      <c r="J6" s="83"/>
      <c r="K6" s="83"/>
      <c r="L6" s="83"/>
      <c r="M6" s="83"/>
      <c r="N6" s="83"/>
      <c r="O6" s="83"/>
      <c r="P6" s="83"/>
      <c r="Q6" s="83"/>
      <c r="R6" s="83"/>
      <c r="S6" s="83"/>
      <c r="T6" s="83"/>
      <c r="U6" s="84"/>
    </row>
    <row r="7" spans="1:34" ht="14.25" x14ac:dyDescent="0.2">
      <c r="B7" s="58" t="s">
        <v>332</v>
      </c>
      <c r="C7" s="59"/>
      <c r="D7" s="59"/>
      <c r="E7" s="59"/>
      <c r="F7" s="59"/>
      <c r="G7" s="59"/>
      <c r="H7" s="59"/>
      <c r="I7" s="59"/>
      <c r="J7" s="59"/>
      <c r="K7" s="59"/>
      <c r="L7" s="59"/>
      <c r="M7" s="59"/>
      <c r="N7" s="59"/>
      <c r="O7" s="59"/>
      <c r="P7" s="59"/>
      <c r="Q7" s="59"/>
      <c r="R7" s="59"/>
      <c r="S7" s="59"/>
      <c r="T7" s="59"/>
      <c r="U7" s="70"/>
    </row>
    <row r="8" spans="1:34" x14ac:dyDescent="0.2">
      <c r="B8" s="61" t="s">
        <v>335</v>
      </c>
      <c r="C8" s="62"/>
      <c r="D8" s="62"/>
      <c r="E8" s="62"/>
      <c r="F8" s="62"/>
      <c r="G8" s="62"/>
      <c r="H8" s="62"/>
      <c r="I8" s="62"/>
      <c r="J8" s="62"/>
      <c r="K8" s="62"/>
      <c r="L8" s="62"/>
      <c r="M8" s="62"/>
      <c r="N8" s="62"/>
      <c r="O8" s="62"/>
      <c r="P8" s="62"/>
      <c r="Q8" s="62"/>
      <c r="R8" s="62"/>
      <c r="S8" s="62"/>
      <c r="T8" s="62"/>
      <c r="U8" s="71"/>
    </row>
    <row r="9" spans="1:34" ht="14.25" x14ac:dyDescent="0.2">
      <c r="B9" s="64"/>
      <c r="C9" s="65" t="s">
        <v>333</v>
      </c>
      <c r="D9" s="65"/>
      <c r="E9" s="65"/>
      <c r="F9" s="65"/>
      <c r="G9" s="65"/>
      <c r="H9" s="65"/>
      <c r="I9" s="65"/>
      <c r="J9" s="65"/>
      <c r="K9" s="65"/>
      <c r="L9" s="65"/>
      <c r="M9" s="65"/>
      <c r="N9" s="65"/>
      <c r="O9" s="65"/>
      <c r="P9" s="65"/>
      <c r="Q9" s="65"/>
      <c r="R9" s="65"/>
      <c r="S9" s="65"/>
      <c r="T9" s="65"/>
      <c r="U9" s="71"/>
    </row>
    <row r="10" spans="1:34" x14ac:dyDescent="0.2">
      <c r="B10" s="61"/>
      <c r="C10" s="62" t="s">
        <v>336</v>
      </c>
      <c r="D10" s="62"/>
      <c r="E10" s="62"/>
      <c r="F10" s="62"/>
      <c r="G10" s="62"/>
      <c r="H10" s="62"/>
      <c r="I10" s="62"/>
      <c r="J10" s="62"/>
      <c r="K10" s="62"/>
      <c r="L10" s="62"/>
      <c r="M10" s="62"/>
      <c r="N10" s="62"/>
      <c r="O10" s="62"/>
      <c r="P10" s="62"/>
      <c r="Q10" s="62"/>
      <c r="R10" s="62"/>
      <c r="S10" s="62"/>
      <c r="T10" s="62"/>
      <c r="U10" s="71"/>
    </row>
    <row r="11" spans="1:34" ht="14.25" x14ac:dyDescent="0.2">
      <c r="B11" s="64"/>
      <c r="C11" s="65"/>
      <c r="D11" s="65" t="s">
        <v>334</v>
      </c>
      <c r="E11" s="65"/>
      <c r="F11" s="65"/>
      <c r="G11" s="65"/>
      <c r="H11" s="65"/>
      <c r="I11" s="65"/>
      <c r="J11" s="65"/>
      <c r="K11" s="65"/>
      <c r="L11" s="65"/>
      <c r="M11" s="65"/>
      <c r="N11" s="65"/>
      <c r="O11" s="65"/>
      <c r="P11" s="65"/>
      <c r="Q11" s="65"/>
      <c r="R11" s="65"/>
      <c r="S11" s="65"/>
      <c r="T11" s="65"/>
      <c r="U11" s="71"/>
    </row>
    <row r="12" spans="1:34" x14ac:dyDescent="0.2">
      <c r="B12" s="61"/>
      <c r="C12" s="62"/>
      <c r="D12" s="62" t="s">
        <v>337</v>
      </c>
      <c r="E12" s="62"/>
      <c r="F12" s="62"/>
      <c r="G12" s="62"/>
      <c r="H12" s="62"/>
      <c r="I12" s="62"/>
      <c r="J12" s="62"/>
      <c r="K12" s="62"/>
      <c r="L12" s="62"/>
      <c r="M12" s="62"/>
      <c r="N12" s="62"/>
      <c r="O12" s="62"/>
      <c r="P12" s="62"/>
      <c r="Q12" s="62"/>
      <c r="R12" s="62"/>
      <c r="S12" s="62"/>
      <c r="T12" s="62"/>
      <c r="U12" s="71"/>
    </row>
    <row r="13" spans="1:34" ht="13.5" thickBot="1" x14ac:dyDescent="0.25">
      <c r="B13" s="67"/>
      <c r="C13" s="68"/>
      <c r="D13" s="68"/>
      <c r="E13" s="68" t="s">
        <v>338</v>
      </c>
      <c r="F13" s="68"/>
      <c r="G13" s="68"/>
      <c r="H13" s="68"/>
      <c r="I13" s="68"/>
      <c r="J13" s="68"/>
      <c r="K13" s="68"/>
      <c r="L13" s="68"/>
      <c r="M13" s="68"/>
      <c r="N13" s="68"/>
      <c r="O13" s="68"/>
      <c r="P13" s="68"/>
      <c r="Q13" s="68"/>
      <c r="R13" s="68"/>
      <c r="S13" s="68"/>
      <c r="T13" s="68"/>
      <c r="U13" s="72"/>
    </row>
    <row r="14" spans="1:34" ht="15.75" customHeight="1" x14ac:dyDescent="0.2">
      <c r="B14" s="78" t="s">
        <v>16</v>
      </c>
      <c r="C14" s="79"/>
      <c r="D14" s="79"/>
      <c r="E14" s="79"/>
      <c r="F14" s="79"/>
      <c r="G14" s="79"/>
      <c r="H14" s="79"/>
      <c r="I14" s="79"/>
      <c r="J14" s="79"/>
      <c r="K14" s="79"/>
      <c r="L14" s="79"/>
      <c r="M14" s="79"/>
      <c r="N14" s="79"/>
      <c r="O14" s="79"/>
      <c r="P14" s="79"/>
      <c r="Q14" s="79"/>
      <c r="R14" s="79"/>
      <c r="S14" s="79"/>
      <c r="T14" s="79"/>
      <c r="U14" s="80"/>
    </row>
    <row r="15" spans="1:34" ht="52.5" customHeight="1" thickBot="1" x14ac:dyDescent="0.25">
      <c r="B15" s="20" t="s">
        <v>17</v>
      </c>
      <c r="C15" s="89" t="s">
        <v>18</v>
      </c>
      <c r="D15" s="89"/>
      <c r="E15" s="89"/>
      <c r="F15" s="89"/>
      <c r="G15" s="89"/>
      <c r="H15" s="21"/>
      <c r="I15" s="21"/>
      <c r="J15" s="21" t="s">
        <v>19</v>
      </c>
      <c r="K15" s="89" t="s">
        <v>20</v>
      </c>
      <c r="L15" s="89"/>
      <c r="M15" s="89"/>
      <c r="N15" s="22"/>
      <c r="O15" s="23" t="s">
        <v>21</v>
      </c>
      <c r="P15" s="89" t="s">
        <v>20</v>
      </c>
      <c r="Q15" s="89"/>
      <c r="R15" s="24"/>
      <c r="S15" s="23" t="s">
        <v>22</v>
      </c>
      <c r="T15" s="89" t="s">
        <v>199</v>
      </c>
      <c r="U15" s="90"/>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1" t="s">
        <v>25</v>
      </c>
      <c r="C17" s="94" t="s">
        <v>26</v>
      </c>
      <c r="D17" s="94"/>
      <c r="E17" s="94"/>
      <c r="F17" s="94"/>
      <c r="G17" s="94"/>
      <c r="H17" s="95"/>
      <c r="I17" s="100" t="s">
        <v>27</v>
      </c>
      <c r="J17" s="101"/>
      <c r="K17" s="101"/>
      <c r="L17" s="101"/>
      <c r="M17" s="101"/>
      <c r="N17" s="101"/>
      <c r="O17" s="101"/>
      <c r="P17" s="101"/>
      <c r="Q17" s="101"/>
      <c r="R17" s="101"/>
      <c r="S17" s="102"/>
      <c r="T17" s="103" t="s">
        <v>28</v>
      </c>
      <c r="U17" s="104"/>
    </row>
    <row r="18" spans="1:22" ht="19.5" customHeight="1" x14ac:dyDescent="0.2">
      <c r="B18" s="92"/>
      <c r="C18" s="96"/>
      <c r="D18" s="96"/>
      <c r="E18" s="96"/>
      <c r="F18" s="96"/>
      <c r="G18" s="96"/>
      <c r="H18" s="97"/>
      <c r="I18" s="105" t="s">
        <v>29</v>
      </c>
      <c r="J18" s="106"/>
      <c r="K18" s="106"/>
      <c r="L18" s="106" t="s">
        <v>30</v>
      </c>
      <c r="M18" s="106"/>
      <c r="N18" s="106"/>
      <c r="O18" s="106"/>
      <c r="P18" s="106" t="s">
        <v>31</v>
      </c>
      <c r="Q18" s="106" t="s">
        <v>32</v>
      </c>
      <c r="R18" s="109" t="s">
        <v>33</v>
      </c>
      <c r="S18" s="110"/>
      <c r="T18" s="106" t="s">
        <v>34</v>
      </c>
      <c r="U18" s="111" t="s">
        <v>35</v>
      </c>
    </row>
    <row r="19" spans="1:22" ht="26.25" customHeight="1" thickBot="1" x14ac:dyDescent="0.25">
      <c r="B19" s="93"/>
      <c r="C19" s="98"/>
      <c r="D19" s="98"/>
      <c r="E19" s="98"/>
      <c r="F19" s="98"/>
      <c r="G19" s="98"/>
      <c r="H19" s="99"/>
      <c r="I19" s="107"/>
      <c r="J19" s="108"/>
      <c r="K19" s="108"/>
      <c r="L19" s="108"/>
      <c r="M19" s="108"/>
      <c r="N19" s="108"/>
      <c r="O19" s="108"/>
      <c r="P19" s="108"/>
      <c r="Q19" s="108"/>
      <c r="R19" s="26" t="s">
        <v>36</v>
      </c>
      <c r="S19" s="27" t="s">
        <v>37</v>
      </c>
      <c r="T19" s="108"/>
      <c r="U19" s="112"/>
    </row>
    <row r="20" spans="1:22" ht="110.25" customHeight="1" thickTop="1" x14ac:dyDescent="0.2">
      <c r="A20" s="28"/>
      <c r="B20" s="29" t="s">
        <v>38</v>
      </c>
      <c r="C20" s="113" t="s">
        <v>238</v>
      </c>
      <c r="D20" s="113"/>
      <c r="E20" s="113"/>
      <c r="F20" s="113"/>
      <c r="G20" s="113"/>
      <c r="H20" s="113"/>
      <c r="I20" s="113" t="s">
        <v>239</v>
      </c>
      <c r="J20" s="113"/>
      <c r="K20" s="113"/>
      <c r="L20" s="113" t="s">
        <v>240</v>
      </c>
      <c r="M20" s="113"/>
      <c r="N20" s="113"/>
      <c r="O20" s="113"/>
      <c r="P20" s="30" t="s">
        <v>241</v>
      </c>
      <c r="Q20" s="30" t="s">
        <v>43</v>
      </c>
      <c r="R20" s="30">
        <v>127.39</v>
      </c>
      <c r="S20" s="30" t="s">
        <v>44</v>
      </c>
      <c r="T20" s="30" t="s">
        <v>44</v>
      </c>
      <c r="U20" s="32" t="str">
        <f t="shared" ref="U20:U31" si="0">IF(ISERR(T20/S20*100),"N/A",T20/S20*100)</f>
        <v>N/A</v>
      </c>
    </row>
    <row r="21" spans="1:22" ht="75" customHeight="1" thickBot="1" x14ac:dyDescent="0.25">
      <c r="A21" s="28"/>
      <c r="B21" s="33" t="s">
        <v>45</v>
      </c>
      <c r="C21" s="114" t="s">
        <v>45</v>
      </c>
      <c r="D21" s="114"/>
      <c r="E21" s="114"/>
      <c r="F21" s="114"/>
      <c r="G21" s="114"/>
      <c r="H21" s="114"/>
      <c r="I21" s="114" t="s">
        <v>242</v>
      </c>
      <c r="J21" s="114"/>
      <c r="K21" s="114"/>
      <c r="L21" s="114" t="s">
        <v>243</v>
      </c>
      <c r="M21" s="114"/>
      <c r="N21" s="114"/>
      <c r="O21" s="114"/>
      <c r="P21" s="34" t="s">
        <v>57</v>
      </c>
      <c r="Q21" s="34" t="s">
        <v>244</v>
      </c>
      <c r="R21" s="34">
        <v>400</v>
      </c>
      <c r="S21" s="34" t="s">
        <v>44</v>
      </c>
      <c r="T21" s="34" t="s">
        <v>44</v>
      </c>
      <c r="U21" s="35" t="str">
        <f t="shared" si="0"/>
        <v>N/A</v>
      </c>
    </row>
    <row r="22" spans="1:22" ht="108.75" customHeight="1" thickTop="1" x14ac:dyDescent="0.2">
      <c r="A22" s="28"/>
      <c r="B22" s="29" t="s">
        <v>53</v>
      </c>
      <c r="C22" s="113" t="s">
        <v>245</v>
      </c>
      <c r="D22" s="113"/>
      <c r="E22" s="113"/>
      <c r="F22" s="113"/>
      <c r="G22" s="113"/>
      <c r="H22" s="113"/>
      <c r="I22" s="113" t="s">
        <v>246</v>
      </c>
      <c r="J22" s="113"/>
      <c r="K22" s="113"/>
      <c r="L22" s="113" t="s">
        <v>247</v>
      </c>
      <c r="M22" s="113"/>
      <c r="N22" s="113"/>
      <c r="O22" s="113"/>
      <c r="P22" s="30" t="s">
        <v>57</v>
      </c>
      <c r="Q22" s="30" t="s">
        <v>248</v>
      </c>
      <c r="R22" s="30">
        <v>217.65</v>
      </c>
      <c r="S22" s="30">
        <v>23.53</v>
      </c>
      <c r="T22" s="30">
        <v>67.650000000000006</v>
      </c>
      <c r="U22" s="32">
        <f t="shared" si="0"/>
        <v>287.50531236719081</v>
      </c>
    </row>
    <row r="23" spans="1:22" ht="127.5" customHeight="1" x14ac:dyDescent="0.2">
      <c r="A23" s="28"/>
      <c r="B23" s="33" t="s">
        <v>45</v>
      </c>
      <c r="C23" s="114" t="s">
        <v>45</v>
      </c>
      <c r="D23" s="114"/>
      <c r="E23" s="114"/>
      <c r="F23" s="114"/>
      <c r="G23" s="114"/>
      <c r="H23" s="114"/>
      <c r="I23" s="114" t="s">
        <v>249</v>
      </c>
      <c r="J23" s="114"/>
      <c r="K23" s="114"/>
      <c r="L23" s="114" t="s">
        <v>250</v>
      </c>
      <c r="M23" s="114"/>
      <c r="N23" s="114"/>
      <c r="O23" s="114"/>
      <c r="P23" s="34" t="s">
        <v>48</v>
      </c>
      <c r="Q23" s="34" t="s">
        <v>248</v>
      </c>
      <c r="R23" s="34">
        <v>157.88999999999999</v>
      </c>
      <c r="S23" s="34">
        <v>23.16</v>
      </c>
      <c r="T23" s="34">
        <v>43.11</v>
      </c>
      <c r="U23" s="35">
        <f t="shared" si="0"/>
        <v>186.13989637305698</v>
      </c>
    </row>
    <row r="24" spans="1:22" ht="108.75" customHeight="1" thickBot="1" x14ac:dyDescent="0.25">
      <c r="A24" s="28"/>
      <c r="B24" s="33" t="s">
        <v>45</v>
      </c>
      <c r="C24" s="114" t="s">
        <v>45</v>
      </c>
      <c r="D24" s="114"/>
      <c r="E24" s="114"/>
      <c r="F24" s="114"/>
      <c r="G24" s="114"/>
      <c r="H24" s="114"/>
      <c r="I24" s="114" t="s">
        <v>251</v>
      </c>
      <c r="J24" s="114"/>
      <c r="K24" s="114"/>
      <c r="L24" s="114" t="s">
        <v>252</v>
      </c>
      <c r="M24" s="114"/>
      <c r="N24" s="114"/>
      <c r="O24" s="114"/>
      <c r="P24" s="34" t="s">
        <v>253</v>
      </c>
      <c r="Q24" s="34" t="s">
        <v>248</v>
      </c>
      <c r="R24" s="36">
        <v>75000000</v>
      </c>
      <c r="S24" s="36">
        <v>0</v>
      </c>
      <c r="T24" s="36">
        <v>20477505.899999999</v>
      </c>
      <c r="U24" s="35" t="str">
        <f t="shared" si="0"/>
        <v>N/A</v>
      </c>
    </row>
    <row r="25" spans="1:22" ht="75" customHeight="1" thickTop="1" x14ac:dyDescent="0.2">
      <c r="A25" s="28"/>
      <c r="B25" s="29" t="s">
        <v>66</v>
      </c>
      <c r="C25" s="113" t="s">
        <v>254</v>
      </c>
      <c r="D25" s="113"/>
      <c r="E25" s="113"/>
      <c r="F25" s="113"/>
      <c r="G25" s="113"/>
      <c r="H25" s="113"/>
      <c r="I25" s="113" t="s">
        <v>255</v>
      </c>
      <c r="J25" s="113"/>
      <c r="K25" s="113"/>
      <c r="L25" s="113" t="s">
        <v>256</v>
      </c>
      <c r="M25" s="113"/>
      <c r="N25" s="113"/>
      <c r="O25" s="113"/>
      <c r="P25" s="30" t="s">
        <v>48</v>
      </c>
      <c r="Q25" s="30" t="s">
        <v>257</v>
      </c>
      <c r="R25" s="30">
        <v>85</v>
      </c>
      <c r="S25" s="30">
        <v>42.73</v>
      </c>
      <c r="T25" s="30">
        <v>33.39</v>
      </c>
      <c r="U25" s="32">
        <f t="shared" si="0"/>
        <v>78.141820734846718</v>
      </c>
    </row>
    <row r="26" spans="1:22" ht="121.5" customHeight="1" x14ac:dyDescent="0.2">
      <c r="A26" s="28"/>
      <c r="B26" s="33" t="s">
        <v>45</v>
      </c>
      <c r="C26" s="114" t="s">
        <v>45</v>
      </c>
      <c r="D26" s="114"/>
      <c r="E26" s="114"/>
      <c r="F26" s="114"/>
      <c r="G26" s="114"/>
      <c r="H26" s="114"/>
      <c r="I26" s="114" t="s">
        <v>258</v>
      </c>
      <c r="J26" s="114"/>
      <c r="K26" s="114"/>
      <c r="L26" s="114" t="s">
        <v>259</v>
      </c>
      <c r="M26" s="114"/>
      <c r="N26" s="114"/>
      <c r="O26" s="114"/>
      <c r="P26" s="34" t="s">
        <v>253</v>
      </c>
      <c r="Q26" s="34" t="s">
        <v>174</v>
      </c>
      <c r="R26" s="34">
        <v>231.91</v>
      </c>
      <c r="S26" s="34">
        <v>55.66</v>
      </c>
      <c r="T26" s="34">
        <v>47.78</v>
      </c>
      <c r="U26" s="35">
        <f t="shared" si="0"/>
        <v>85.842615882141587</v>
      </c>
    </row>
    <row r="27" spans="1:22" ht="121.5" customHeight="1" thickBot="1" x14ac:dyDescent="0.25">
      <c r="A27" s="28"/>
      <c r="B27" s="33" t="s">
        <v>45</v>
      </c>
      <c r="C27" s="114" t="s">
        <v>45</v>
      </c>
      <c r="D27" s="114"/>
      <c r="E27" s="114"/>
      <c r="F27" s="114"/>
      <c r="G27" s="114"/>
      <c r="H27" s="114"/>
      <c r="I27" s="114" t="s">
        <v>260</v>
      </c>
      <c r="J27" s="114"/>
      <c r="K27" s="114"/>
      <c r="L27" s="114" t="s">
        <v>261</v>
      </c>
      <c r="M27" s="114"/>
      <c r="N27" s="114"/>
      <c r="O27" s="114"/>
      <c r="P27" s="34" t="s">
        <v>253</v>
      </c>
      <c r="Q27" s="34" t="s">
        <v>248</v>
      </c>
      <c r="R27" s="34">
        <v>3000</v>
      </c>
      <c r="S27" s="34">
        <v>0</v>
      </c>
      <c r="T27" s="34">
        <v>4196</v>
      </c>
      <c r="U27" s="35" t="str">
        <f t="shared" si="0"/>
        <v>N/A</v>
      </c>
    </row>
    <row r="28" spans="1:22" ht="75" customHeight="1" thickTop="1" x14ac:dyDescent="0.2">
      <c r="A28" s="28"/>
      <c r="B28" s="29" t="s">
        <v>79</v>
      </c>
      <c r="C28" s="113" t="s">
        <v>262</v>
      </c>
      <c r="D28" s="113"/>
      <c r="E28" s="113"/>
      <c r="F28" s="113"/>
      <c r="G28" s="113"/>
      <c r="H28" s="113"/>
      <c r="I28" s="113" t="s">
        <v>263</v>
      </c>
      <c r="J28" s="113"/>
      <c r="K28" s="113"/>
      <c r="L28" s="113" t="s">
        <v>264</v>
      </c>
      <c r="M28" s="113"/>
      <c r="N28" s="113"/>
      <c r="O28" s="113"/>
      <c r="P28" s="30" t="s">
        <v>265</v>
      </c>
      <c r="Q28" s="30" t="s">
        <v>214</v>
      </c>
      <c r="R28" s="30">
        <v>100</v>
      </c>
      <c r="S28" s="30">
        <v>100</v>
      </c>
      <c r="T28" s="30">
        <v>100</v>
      </c>
      <c r="U28" s="32">
        <f t="shared" si="0"/>
        <v>100</v>
      </c>
    </row>
    <row r="29" spans="1:22" ht="97.5" customHeight="1" x14ac:dyDescent="0.2">
      <c r="A29" s="28"/>
      <c r="B29" s="33" t="s">
        <v>45</v>
      </c>
      <c r="C29" s="114" t="s">
        <v>266</v>
      </c>
      <c r="D29" s="114"/>
      <c r="E29" s="114"/>
      <c r="F29" s="114"/>
      <c r="G29" s="114"/>
      <c r="H29" s="114"/>
      <c r="I29" s="114" t="s">
        <v>267</v>
      </c>
      <c r="J29" s="114"/>
      <c r="K29" s="114"/>
      <c r="L29" s="114" t="s">
        <v>268</v>
      </c>
      <c r="M29" s="114"/>
      <c r="N29" s="114"/>
      <c r="O29" s="114"/>
      <c r="P29" s="34" t="s">
        <v>269</v>
      </c>
      <c r="Q29" s="34" t="s">
        <v>214</v>
      </c>
      <c r="R29" s="34">
        <v>100</v>
      </c>
      <c r="S29" s="34">
        <v>50</v>
      </c>
      <c r="T29" s="34">
        <v>50</v>
      </c>
      <c r="U29" s="35">
        <f t="shared" si="0"/>
        <v>100</v>
      </c>
    </row>
    <row r="30" spans="1:22" ht="97.5" customHeight="1" x14ac:dyDescent="0.2">
      <c r="A30" s="28"/>
      <c r="B30" s="33" t="s">
        <v>45</v>
      </c>
      <c r="C30" s="114" t="s">
        <v>270</v>
      </c>
      <c r="D30" s="114"/>
      <c r="E30" s="114"/>
      <c r="F30" s="114"/>
      <c r="G30" s="114"/>
      <c r="H30" s="114"/>
      <c r="I30" s="114" t="s">
        <v>271</v>
      </c>
      <c r="J30" s="114"/>
      <c r="K30" s="114"/>
      <c r="L30" s="114" t="s">
        <v>272</v>
      </c>
      <c r="M30" s="114"/>
      <c r="N30" s="114"/>
      <c r="O30" s="114"/>
      <c r="P30" s="34" t="s">
        <v>42</v>
      </c>
      <c r="Q30" s="34" t="s">
        <v>214</v>
      </c>
      <c r="R30" s="34">
        <v>100</v>
      </c>
      <c r="S30" s="34">
        <v>100</v>
      </c>
      <c r="T30" s="34">
        <v>95.83</v>
      </c>
      <c r="U30" s="35">
        <f t="shared" si="0"/>
        <v>95.83</v>
      </c>
    </row>
    <row r="31" spans="1:22" ht="97.5" customHeight="1" thickBot="1" x14ac:dyDescent="0.25">
      <c r="A31" s="28"/>
      <c r="B31" s="33" t="s">
        <v>45</v>
      </c>
      <c r="C31" s="114" t="s">
        <v>273</v>
      </c>
      <c r="D31" s="114"/>
      <c r="E31" s="114"/>
      <c r="F31" s="114"/>
      <c r="G31" s="114"/>
      <c r="H31" s="114"/>
      <c r="I31" s="114" t="s">
        <v>274</v>
      </c>
      <c r="J31" s="114"/>
      <c r="K31" s="114"/>
      <c r="L31" s="114" t="s">
        <v>275</v>
      </c>
      <c r="M31" s="114"/>
      <c r="N31" s="114"/>
      <c r="O31" s="114"/>
      <c r="P31" s="34" t="s">
        <v>42</v>
      </c>
      <c r="Q31" s="34" t="s">
        <v>174</v>
      </c>
      <c r="R31" s="34">
        <v>100</v>
      </c>
      <c r="S31" s="34">
        <v>100</v>
      </c>
      <c r="T31" s="34">
        <v>100</v>
      </c>
      <c r="U31" s="35">
        <f t="shared" si="0"/>
        <v>100</v>
      </c>
    </row>
    <row r="32" spans="1:22" ht="22.5" customHeight="1" thickTop="1" thickBot="1" x14ac:dyDescent="0.25">
      <c r="B32" s="8" t="s">
        <v>98</v>
      </c>
      <c r="C32" s="9"/>
      <c r="D32" s="9"/>
      <c r="E32" s="9"/>
      <c r="F32" s="9"/>
      <c r="G32" s="9"/>
      <c r="H32" s="10"/>
      <c r="I32" s="10"/>
      <c r="J32" s="10"/>
      <c r="K32" s="10"/>
      <c r="L32" s="10"/>
      <c r="M32" s="10"/>
      <c r="N32" s="10"/>
      <c r="O32" s="10"/>
      <c r="P32" s="10"/>
      <c r="Q32" s="10"/>
      <c r="R32" s="10"/>
      <c r="S32" s="10"/>
      <c r="T32" s="10"/>
      <c r="U32" s="11"/>
      <c r="V32" s="37"/>
    </row>
    <row r="33" spans="2:21" ht="26.25" customHeight="1" thickTop="1" x14ac:dyDescent="0.2">
      <c r="B33" s="38"/>
      <c r="C33" s="39"/>
      <c r="D33" s="39"/>
      <c r="E33" s="39"/>
      <c r="F33" s="39"/>
      <c r="G33" s="39"/>
      <c r="H33" s="40"/>
      <c r="I33" s="40"/>
      <c r="J33" s="40"/>
      <c r="K33" s="40"/>
      <c r="L33" s="40"/>
      <c r="M33" s="40"/>
      <c r="N33" s="40"/>
      <c r="O33" s="40"/>
      <c r="P33" s="41"/>
      <c r="Q33" s="42"/>
      <c r="R33" s="43" t="s">
        <v>99</v>
      </c>
      <c r="S33" s="25" t="s">
        <v>100</v>
      </c>
      <c r="T33" s="43" t="s">
        <v>101</v>
      </c>
      <c r="U33" s="25" t="s">
        <v>102</v>
      </c>
    </row>
    <row r="34" spans="2:21" ht="26.25" customHeight="1" thickBot="1" x14ac:dyDescent="0.25">
      <c r="B34" s="44"/>
      <c r="C34" s="45"/>
      <c r="D34" s="45"/>
      <c r="E34" s="45"/>
      <c r="F34" s="45"/>
      <c r="G34" s="45"/>
      <c r="H34" s="46"/>
      <c r="I34" s="46"/>
      <c r="J34" s="46"/>
      <c r="K34" s="46"/>
      <c r="L34" s="46"/>
      <c r="M34" s="46"/>
      <c r="N34" s="46"/>
      <c r="O34" s="46"/>
      <c r="P34" s="47"/>
      <c r="Q34" s="48"/>
      <c r="R34" s="49" t="s">
        <v>103</v>
      </c>
      <c r="S34" s="48" t="s">
        <v>103</v>
      </c>
      <c r="T34" s="48" t="s">
        <v>103</v>
      </c>
      <c r="U34" s="48" t="s">
        <v>104</v>
      </c>
    </row>
    <row r="35" spans="2:21" ht="13.5" customHeight="1" thickBot="1" x14ac:dyDescent="0.25">
      <c r="B35" s="118" t="s">
        <v>105</v>
      </c>
      <c r="C35" s="119"/>
      <c r="D35" s="119"/>
      <c r="E35" s="50"/>
      <c r="F35" s="50"/>
      <c r="G35" s="50"/>
      <c r="H35" s="51"/>
      <c r="I35" s="51"/>
      <c r="J35" s="51"/>
      <c r="K35" s="51"/>
      <c r="L35" s="51"/>
      <c r="M35" s="51"/>
      <c r="N35" s="51"/>
      <c r="O35" s="51"/>
      <c r="P35" s="52"/>
      <c r="Q35" s="52"/>
      <c r="R35" s="53">
        <v>207.07206300000001</v>
      </c>
      <c r="S35" s="53">
        <v>61.68</v>
      </c>
      <c r="T35" s="53">
        <v>101.49873109000001</v>
      </c>
      <c r="U35" s="54">
        <f>+IF(ISERR(T35/S35*100),"N/A",T35/S35*100)</f>
        <v>164.55695702010377</v>
      </c>
    </row>
    <row r="36" spans="2:21" ht="13.5" customHeight="1" thickBot="1" x14ac:dyDescent="0.25">
      <c r="B36" s="120" t="s">
        <v>106</v>
      </c>
      <c r="C36" s="121"/>
      <c r="D36" s="121"/>
      <c r="E36" s="55"/>
      <c r="F36" s="55"/>
      <c r="G36" s="55"/>
      <c r="H36" s="56"/>
      <c r="I36" s="56"/>
      <c r="J36" s="56"/>
      <c r="K36" s="56"/>
      <c r="L36" s="56"/>
      <c r="M36" s="56"/>
      <c r="N36" s="56"/>
      <c r="O36" s="56"/>
      <c r="P36" s="57"/>
      <c r="Q36" s="57"/>
      <c r="R36" s="53">
        <v>207.07206300000001</v>
      </c>
      <c r="S36" s="53">
        <v>101.49873109000001</v>
      </c>
      <c r="T36" s="53">
        <v>101.49873109000001</v>
      </c>
      <c r="U36" s="54">
        <f>+IF(ISERR(T36/S36*100),"N/A",T36/S36*100)</f>
        <v>100</v>
      </c>
    </row>
    <row r="37" spans="2:21" ht="14.85" customHeight="1" thickTop="1" thickBot="1" x14ac:dyDescent="0.25">
      <c r="B37" s="8" t="s">
        <v>107</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122" t="s">
        <v>108</v>
      </c>
      <c r="C38" s="123"/>
      <c r="D38" s="123"/>
      <c r="E38" s="123"/>
      <c r="F38" s="123"/>
      <c r="G38" s="123"/>
      <c r="H38" s="123"/>
      <c r="I38" s="123"/>
      <c r="J38" s="123"/>
      <c r="K38" s="123"/>
      <c r="L38" s="123"/>
      <c r="M38" s="123"/>
      <c r="N38" s="123"/>
      <c r="O38" s="123"/>
      <c r="P38" s="123"/>
      <c r="Q38" s="123"/>
      <c r="R38" s="123"/>
      <c r="S38" s="123"/>
      <c r="T38" s="123"/>
      <c r="U38" s="124"/>
    </row>
    <row r="39" spans="2:21" ht="57" customHeight="1" x14ac:dyDescent="0.2">
      <c r="B39" s="115" t="s">
        <v>276</v>
      </c>
      <c r="C39" s="116"/>
      <c r="D39" s="116"/>
      <c r="E39" s="116"/>
      <c r="F39" s="116"/>
      <c r="G39" s="116"/>
      <c r="H39" s="116"/>
      <c r="I39" s="116"/>
      <c r="J39" s="116"/>
      <c r="K39" s="116"/>
      <c r="L39" s="116"/>
      <c r="M39" s="116"/>
      <c r="N39" s="116"/>
      <c r="O39" s="116"/>
      <c r="P39" s="116"/>
      <c r="Q39" s="116"/>
      <c r="R39" s="116"/>
      <c r="S39" s="116"/>
      <c r="T39" s="116"/>
      <c r="U39" s="117"/>
    </row>
    <row r="40" spans="2:21" ht="57" customHeight="1" x14ac:dyDescent="0.2">
      <c r="B40" s="115" t="s">
        <v>277</v>
      </c>
      <c r="C40" s="116"/>
      <c r="D40" s="116"/>
      <c r="E40" s="116"/>
      <c r="F40" s="116"/>
      <c r="G40" s="116"/>
      <c r="H40" s="116"/>
      <c r="I40" s="116"/>
      <c r="J40" s="116"/>
      <c r="K40" s="116"/>
      <c r="L40" s="116"/>
      <c r="M40" s="116"/>
      <c r="N40" s="116"/>
      <c r="O40" s="116"/>
      <c r="P40" s="116"/>
      <c r="Q40" s="116"/>
      <c r="R40" s="116"/>
      <c r="S40" s="116"/>
      <c r="T40" s="116"/>
      <c r="U40" s="117"/>
    </row>
    <row r="41" spans="2:21" ht="57" customHeight="1" x14ac:dyDescent="0.2">
      <c r="B41" s="115" t="s">
        <v>278</v>
      </c>
      <c r="C41" s="116"/>
      <c r="D41" s="116"/>
      <c r="E41" s="116"/>
      <c r="F41" s="116"/>
      <c r="G41" s="116"/>
      <c r="H41" s="116"/>
      <c r="I41" s="116"/>
      <c r="J41" s="116"/>
      <c r="K41" s="116"/>
      <c r="L41" s="116"/>
      <c r="M41" s="116"/>
      <c r="N41" s="116"/>
      <c r="O41" s="116"/>
      <c r="P41" s="116"/>
      <c r="Q41" s="116"/>
      <c r="R41" s="116"/>
      <c r="S41" s="116"/>
      <c r="T41" s="116"/>
      <c r="U41" s="117"/>
    </row>
    <row r="42" spans="2:21" ht="74.25" customHeight="1" x14ac:dyDescent="0.2">
      <c r="B42" s="115" t="s">
        <v>279</v>
      </c>
      <c r="C42" s="116"/>
      <c r="D42" s="116"/>
      <c r="E42" s="116"/>
      <c r="F42" s="116"/>
      <c r="G42" s="116"/>
      <c r="H42" s="116"/>
      <c r="I42" s="116"/>
      <c r="J42" s="116"/>
      <c r="K42" s="116"/>
      <c r="L42" s="116"/>
      <c r="M42" s="116"/>
      <c r="N42" s="116"/>
      <c r="O42" s="116"/>
      <c r="P42" s="116"/>
      <c r="Q42" s="116"/>
      <c r="R42" s="116"/>
      <c r="S42" s="116"/>
      <c r="T42" s="116"/>
      <c r="U42" s="117"/>
    </row>
    <row r="43" spans="2:21" ht="51" customHeight="1" x14ac:dyDescent="0.2">
      <c r="B43" s="115" t="s">
        <v>280</v>
      </c>
      <c r="C43" s="116"/>
      <c r="D43" s="116"/>
      <c r="E43" s="116"/>
      <c r="F43" s="116"/>
      <c r="G43" s="116"/>
      <c r="H43" s="116"/>
      <c r="I43" s="116"/>
      <c r="J43" s="116"/>
      <c r="K43" s="116"/>
      <c r="L43" s="116"/>
      <c r="M43" s="116"/>
      <c r="N43" s="116"/>
      <c r="O43" s="116"/>
      <c r="P43" s="116"/>
      <c r="Q43" s="116"/>
      <c r="R43" s="116"/>
      <c r="S43" s="116"/>
      <c r="T43" s="116"/>
      <c r="U43" s="117"/>
    </row>
    <row r="44" spans="2:21" ht="51" customHeight="1" x14ac:dyDescent="0.2">
      <c r="B44" s="115" t="s">
        <v>281</v>
      </c>
      <c r="C44" s="116"/>
      <c r="D44" s="116"/>
      <c r="E44" s="116"/>
      <c r="F44" s="116"/>
      <c r="G44" s="116"/>
      <c r="H44" s="116"/>
      <c r="I44" s="116"/>
      <c r="J44" s="116"/>
      <c r="K44" s="116"/>
      <c r="L44" s="116"/>
      <c r="M44" s="116"/>
      <c r="N44" s="116"/>
      <c r="O44" s="116"/>
      <c r="P44" s="116"/>
      <c r="Q44" s="116"/>
      <c r="R44" s="116"/>
      <c r="S44" s="116"/>
      <c r="T44" s="116"/>
      <c r="U44" s="117"/>
    </row>
    <row r="45" spans="2:21" ht="51" customHeight="1" x14ac:dyDescent="0.2">
      <c r="B45" s="115" t="s">
        <v>282</v>
      </c>
      <c r="C45" s="116"/>
      <c r="D45" s="116"/>
      <c r="E45" s="116"/>
      <c r="F45" s="116"/>
      <c r="G45" s="116"/>
      <c r="H45" s="116"/>
      <c r="I45" s="116"/>
      <c r="J45" s="116"/>
      <c r="K45" s="116"/>
      <c r="L45" s="116"/>
      <c r="M45" s="116"/>
      <c r="N45" s="116"/>
      <c r="O45" s="116"/>
      <c r="P45" s="116"/>
      <c r="Q45" s="116"/>
      <c r="R45" s="116"/>
      <c r="S45" s="116"/>
      <c r="T45" s="116"/>
      <c r="U45" s="117"/>
    </row>
    <row r="46" spans="2:21" ht="56.25" customHeight="1" x14ac:dyDescent="0.2">
      <c r="B46" s="115" t="s">
        <v>283</v>
      </c>
      <c r="C46" s="116"/>
      <c r="D46" s="116"/>
      <c r="E46" s="116"/>
      <c r="F46" s="116"/>
      <c r="G46" s="116"/>
      <c r="H46" s="116"/>
      <c r="I46" s="116"/>
      <c r="J46" s="116"/>
      <c r="K46" s="116"/>
      <c r="L46" s="116"/>
      <c r="M46" s="116"/>
      <c r="N46" s="116"/>
      <c r="O46" s="116"/>
      <c r="P46" s="116"/>
      <c r="Q46" s="116"/>
      <c r="R46" s="116"/>
      <c r="S46" s="116"/>
      <c r="T46" s="116"/>
      <c r="U46" s="117"/>
    </row>
    <row r="47" spans="2:21" ht="56.25" customHeight="1" x14ac:dyDescent="0.2">
      <c r="B47" s="115" t="s">
        <v>284</v>
      </c>
      <c r="C47" s="116"/>
      <c r="D47" s="116"/>
      <c r="E47" s="116"/>
      <c r="F47" s="116"/>
      <c r="G47" s="116"/>
      <c r="H47" s="116"/>
      <c r="I47" s="116"/>
      <c r="J47" s="116"/>
      <c r="K47" s="116"/>
      <c r="L47" s="116"/>
      <c r="M47" s="116"/>
      <c r="N47" s="116"/>
      <c r="O47" s="116"/>
      <c r="P47" s="116"/>
      <c r="Q47" s="116"/>
      <c r="R47" s="116"/>
      <c r="S47" s="116"/>
      <c r="T47" s="116"/>
      <c r="U47" s="117"/>
    </row>
    <row r="48" spans="2:21" ht="56.25" customHeight="1" thickBot="1" x14ac:dyDescent="0.25">
      <c r="B48" s="125" t="s">
        <v>285</v>
      </c>
      <c r="C48" s="126"/>
      <c r="D48" s="126"/>
      <c r="E48" s="126"/>
      <c r="F48" s="126"/>
      <c r="G48" s="126"/>
      <c r="H48" s="126"/>
      <c r="I48" s="126"/>
      <c r="J48" s="126"/>
      <c r="K48" s="126"/>
      <c r="L48" s="126"/>
      <c r="M48" s="126"/>
      <c r="N48" s="126"/>
      <c r="O48" s="126"/>
      <c r="P48" s="126"/>
      <c r="Q48" s="126"/>
      <c r="R48" s="126"/>
      <c r="S48" s="126"/>
      <c r="T48" s="126"/>
      <c r="U48" s="127"/>
    </row>
  </sheetData>
  <mergeCells count="72">
    <mergeCell ref="B48:U48"/>
    <mergeCell ref="B39:U39"/>
    <mergeCell ref="B40:U40"/>
    <mergeCell ref="B41:U41"/>
    <mergeCell ref="B42:U42"/>
    <mergeCell ref="B43:U43"/>
    <mergeCell ref="B44:U44"/>
    <mergeCell ref="B45:U45"/>
    <mergeCell ref="B46:U46"/>
    <mergeCell ref="B47:U47"/>
    <mergeCell ref="B38:U38"/>
    <mergeCell ref="C29:H29"/>
    <mergeCell ref="I29:K29"/>
    <mergeCell ref="L29:O29"/>
    <mergeCell ref="C30:H30"/>
    <mergeCell ref="I30:K30"/>
    <mergeCell ref="L30:O30"/>
    <mergeCell ref="C31:H31"/>
    <mergeCell ref="I31:K31"/>
    <mergeCell ref="L31:O31"/>
    <mergeCell ref="B35:D35"/>
    <mergeCell ref="B36:D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view="pageBreakPreview" zoomScale="80" zoomScaleNormal="80" zoomScaleSheetLayoutView="80" workbookViewId="0">
      <selection activeCell="B5" sqref="B5:U5"/>
    </sheetView>
  </sheetViews>
  <sheetFormatPr baseColWidth="10" defaultColWidth="10" defaultRowHeight="12.75" x14ac:dyDescent="0.2"/>
  <cols>
    <col min="1" max="1" width="3.5" style="1" customWidth="1"/>
    <col min="2" max="2" width="17" style="1" customWidth="1"/>
    <col min="3" max="3" width="7.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5" t="s">
        <v>0</v>
      </c>
      <c r="C1" s="85"/>
      <c r="D1" s="85"/>
      <c r="E1" s="85"/>
      <c r="F1" s="85"/>
      <c r="G1" s="85"/>
      <c r="H1" s="85"/>
      <c r="I1" s="85"/>
      <c r="J1" s="85"/>
      <c r="K1" s="85"/>
      <c r="L1" s="8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85.5" customHeight="1" thickTop="1" thickBot="1" x14ac:dyDescent="0.25">
      <c r="B4" s="12" t="s">
        <v>7</v>
      </c>
      <c r="C4" s="13" t="s">
        <v>286</v>
      </c>
      <c r="D4" s="86" t="s">
        <v>287</v>
      </c>
      <c r="E4" s="86"/>
      <c r="F4" s="86"/>
      <c r="G4" s="86"/>
      <c r="H4" s="86"/>
      <c r="I4" s="15"/>
      <c r="J4" s="16" t="s">
        <v>10</v>
      </c>
      <c r="K4" s="17" t="s">
        <v>11</v>
      </c>
      <c r="L4" s="87" t="s">
        <v>12</v>
      </c>
      <c r="M4" s="87"/>
      <c r="N4" s="87"/>
      <c r="O4" s="87"/>
      <c r="P4" s="16" t="s">
        <v>13</v>
      </c>
      <c r="Q4" s="87" t="s">
        <v>288</v>
      </c>
      <c r="R4" s="87"/>
      <c r="S4" s="16" t="s">
        <v>15</v>
      </c>
      <c r="T4" s="87"/>
      <c r="U4" s="88"/>
    </row>
    <row r="5" spans="1:34" ht="15.75" thickTop="1" thickBot="1" x14ac:dyDescent="0.25">
      <c r="B5" s="81" t="s">
        <v>330</v>
      </c>
      <c r="C5" s="81"/>
      <c r="D5" s="81"/>
      <c r="E5" s="81"/>
      <c r="F5" s="81"/>
      <c r="G5" s="81"/>
      <c r="H5" s="81"/>
      <c r="I5" s="81"/>
      <c r="J5" s="81"/>
      <c r="K5" s="81"/>
      <c r="L5" s="81"/>
      <c r="M5" s="81"/>
      <c r="N5" s="81"/>
      <c r="O5" s="81"/>
      <c r="P5" s="81"/>
      <c r="Q5" s="81"/>
      <c r="R5" s="81"/>
      <c r="S5" s="81"/>
      <c r="T5" s="81"/>
      <c r="U5" s="81"/>
    </row>
    <row r="6" spans="1:34" ht="15.75" thickTop="1" thickBot="1" x14ac:dyDescent="0.25">
      <c r="B6" s="128" t="s">
        <v>331</v>
      </c>
      <c r="C6" s="129"/>
      <c r="D6" s="129"/>
      <c r="E6" s="129"/>
      <c r="F6" s="129"/>
      <c r="G6" s="129"/>
      <c r="H6" s="129"/>
      <c r="I6" s="129"/>
      <c r="J6" s="129"/>
      <c r="K6" s="129"/>
      <c r="L6" s="129"/>
      <c r="M6" s="129"/>
      <c r="N6" s="129"/>
      <c r="O6" s="129"/>
      <c r="P6" s="129"/>
      <c r="Q6" s="129"/>
      <c r="R6" s="129"/>
      <c r="S6" s="129"/>
      <c r="T6" s="129"/>
      <c r="U6" s="130"/>
    </row>
    <row r="7" spans="1:34" ht="14.25" x14ac:dyDescent="0.2">
      <c r="B7" s="58" t="s">
        <v>332</v>
      </c>
      <c r="C7" s="59"/>
      <c r="D7" s="59"/>
      <c r="E7" s="59"/>
      <c r="F7" s="59"/>
      <c r="G7" s="59"/>
      <c r="H7" s="59"/>
      <c r="I7" s="59"/>
      <c r="J7" s="59"/>
      <c r="K7" s="59"/>
      <c r="L7" s="59"/>
      <c r="M7" s="59"/>
      <c r="N7" s="59"/>
      <c r="O7" s="59"/>
      <c r="P7" s="59"/>
      <c r="Q7" s="59"/>
      <c r="R7" s="59"/>
      <c r="S7" s="59"/>
      <c r="T7" s="59"/>
      <c r="U7" s="60"/>
    </row>
    <row r="8" spans="1:34" x14ac:dyDescent="0.2">
      <c r="B8" s="61" t="s">
        <v>335</v>
      </c>
      <c r="C8" s="62"/>
      <c r="D8" s="62"/>
      <c r="E8" s="62"/>
      <c r="F8" s="62"/>
      <c r="G8" s="62"/>
      <c r="H8" s="62"/>
      <c r="I8" s="62"/>
      <c r="J8" s="62"/>
      <c r="K8" s="62"/>
      <c r="L8" s="62"/>
      <c r="M8" s="62"/>
      <c r="N8" s="62"/>
      <c r="O8" s="62"/>
      <c r="P8" s="62"/>
      <c r="Q8" s="62"/>
      <c r="R8" s="62"/>
      <c r="S8" s="62"/>
      <c r="T8" s="62"/>
      <c r="U8" s="63"/>
    </row>
    <row r="9" spans="1:34" ht="14.25" x14ac:dyDescent="0.2">
      <c r="B9" s="64"/>
      <c r="C9" s="65" t="s">
        <v>333</v>
      </c>
      <c r="D9" s="65"/>
      <c r="E9" s="65"/>
      <c r="F9" s="65"/>
      <c r="G9" s="65"/>
      <c r="H9" s="65"/>
      <c r="I9" s="65"/>
      <c r="J9" s="65"/>
      <c r="K9" s="65"/>
      <c r="L9" s="65"/>
      <c r="M9" s="65"/>
      <c r="N9" s="65"/>
      <c r="O9" s="65"/>
      <c r="P9" s="65"/>
      <c r="Q9" s="65"/>
      <c r="R9" s="65"/>
      <c r="S9" s="65"/>
      <c r="T9" s="65"/>
      <c r="U9" s="66"/>
    </row>
    <row r="10" spans="1:34" x14ac:dyDescent="0.2">
      <c r="B10" s="61"/>
      <c r="C10" s="62" t="s">
        <v>336</v>
      </c>
      <c r="D10" s="62"/>
      <c r="E10" s="62"/>
      <c r="F10" s="62"/>
      <c r="G10" s="62"/>
      <c r="H10" s="62"/>
      <c r="I10" s="62"/>
      <c r="J10" s="62"/>
      <c r="K10" s="62"/>
      <c r="L10" s="62"/>
      <c r="M10" s="62"/>
      <c r="N10" s="62"/>
      <c r="O10" s="62"/>
      <c r="P10" s="62"/>
      <c r="Q10" s="62"/>
      <c r="R10" s="62"/>
      <c r="S10" s="62"/>
      <c r="T10" s="62"/>
      <c r="U10" s="63"/>
    </row>
    <row r="11" spans="1:34" ht="14.25" x14ac:dyDescent="0.2">
      <c r="B11" s="64"/>
      <c r="C11" s="65"/>
      <c r="D11" s="65" t="s">
        <v>334</v>
      </c>
      <c r="E11" s="65"/>
      <c r="F11" s="65"/>
      <c r="G11" s="65"/>
      <c r="H11" s="65"/>
      <c r="I11" s="65"/>
      <c r="J11" s="65"/>
      <c r="K11" s="65"/>
      <c r="L11" s="65"/>
      <c r="M11" s="65"/>
      <c r="N11" s="65"/>
      <c r="O11" s="65"/>
      <c r="P11" s="65"/>
      <c r="Q11" s="65"/>
      <c r="R11" s="65"/>
      <c r="S11" s="65"/>
      <c r="T11" s="65"/>
      <c r="U11" s="66"/>
    </row>
    <row r="12" spans="1:34" x14ac:dyDescent="0.2">
      <c r="B12" s="61"/>
      <c r="C12" s="62"/>
      <c r="D12" s="62" t="s">
        <v>337</v>
      </c>
      <c r="E12" s="62"/>
      <c r="F12" s="62"/>
      <c r="G12" s="62"/>
      <c r="H12" s="62"/>
      <c r="I12" s="62"/>
      <c r="J12" s="62"/>
      <c r="K12" s="62"/>
      <c r="L12" s="62"/>
      <c r="M12" s="62"/>
      <c r="N12" s="62"/>
      <c r="O12" s="62"/>
      <c r="P12" s="62"/>
      <c r="Q12" s="62"/>
      <c r="R12" s="62"/>
      <c r="S12" s="62"/>
      <c r="T12" s="62"/>
      <c r="U12" s="63"/>
    </row>
    <row r="13" spans="1:34" ht="13.5" thickBot="1" x14ac:dyDescent="0.25">
      <c r="B13" s="67"/>
      <c r="C13" s="68"/>
      <c r="D13" s="68"/>
      <c r="E13" s="68" t="s">
        <v>338</v>
      </c>
      <c r="F13" s="68"/>
      <c r="G13" s="68"/>
      <c r="H13" s="68"/>
      <c r="I13" s="68"/>
      <c r="J13" s="68"/>
      <c r="K13" s="68"/>
      <c r="L13" s="68"/>
      <c r="M13" s="68"/>
      <c r="N13" s="68"/>
      <c r="O13" s="68"/>
      <c r="P13" s="68"/>
      <c r="Q13" s="68"/>
      <c r="R13" s="68"/>
      <c r="S13" s="68"/>
      <c r="T13" s="68"/>
      <c r="U13" s="69"/>
    </row>
    <row r="14" spans="1:34" ht="15.75" customHeight="1" x14ac:dyDescent="0.2">
      <c r="B14" s="78" t="s">
        <v>16</v>
      </c>
      <c r="C14" s="79"/>
      <c r="D14" s="79"/>
      <c r="E14" s="79"/>
      <c r="F14" s="79"/>
      <c r="G14" s="79"/>
      <c r="H14" s="79"/>
      <c r="I14" s="79"/>
      <c r="J14" s="79"/>
      <c r="K14" s="79"/>
      <c r="L14" s="79"/>
      <c r="M14" s="79"/>
      <c r="N14" s="79"/>
      <c r="O14" s="79"/>
      <c r="P14" s="79"/>
      <c r="Q14" s="79"/>
      <c r="R14" s="79"/>
      <c r="S14" s="79"/>
      <c r="T14" s="79"/>
      <c r="U14" s="80"/>
    </row>
    <row r="15" spans="1:34" ht="45" customHeight="1" thickBot="1" x14ac:dyDescent="0.25">
      <c r="B15" s="20" t="s">
        <v>17</v>
      </c>
      <c r="C15" s="89" t="s">
        <v>18</v>
      </c>
      <c r="D15" s="89"/>
      <c r="E15" s="89"/>
      <c r="F15" s="89"/>
      <c r="G15" s="89"/>
      <c r="H15" s="21"/>
      <c r="I15" s="21"/>
      <c r="J15" s="21" t="s">
        <v>19</v>
      </c>
      <c r="K15" s="89" t="s">
        <v>20</v>
      </c>
      <c r="L15" s="89"/>
      <c r="M15" s="89"/>
      <c r="N15" s="22"/>
      <c r="O15" s="23" t="s">
        <v>21</v>
      </c>
      <c r="P15" s="89" t="s">
        <v>20</v>
      </c>
      <c r="Q15" s="89"/>
      <c r="R15" s="24"/>
      <c r="S15" s="23" t="s">
        <v>22</v>
      </c>
      <c r="T15" s="89" t="s">
        <v>199</v>
      </c>
      <c r="U15" s="90"/>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1" t="s">
        <v>25</v>
      </c>
      <c r="C17" s="94" t="s">
        <v>26</v>
      </c>
      <c r="D17" s="94"/>
      <c r="E17" s="94"/>
      <c r="F17" s="94"/>
      <c r="G17" s="94"/>
      <c r="H17" s="95"/>
      <c r="I17" s="100" t="s">
        <v>27</v>
      </c>
      <c r="J17" s="101"/>
      <c r="K17" s="101"/>
      <c r="L17" s="101"/>
      <c r="M17" s="101"/>
      <c r="N17" s="101"/>
      <c r="O17" s="101"/>
      <c r="P17" s="101"/>
      <c r="Q17" s="101"/>
      <c r="R17" s="101"/>
      <c r="S17" s="102"/>
      <c r="T17" s="103" t="s">
        <v>28</v>
      </c>
      <c r="U17" s="104"/>
    </row>
    <row r="18" spans="1:22" ht="19.5" customHeight="1" x14ac:dyDescent="0.2">
      <c r="B18" s="92"/>
      <c r="C18" s="96"/>
      <c r="D18" s="96"/>
      <c r="E18" s="96"/>
      <c r="F18" s="96"/>
      <c r="G18" s="96"/>
      <c r="H18" s="97"/>
      <c r="I18" s="105" t="s">
        <v>29</v>
      </c>
      <c r="J18" s="106"/>
      <c r="K18" s="106"/>
      <c r="L18" s="106" t="s">
        <v>30</v>
      </c>
      <c r="M18" s="106"/>
      <c r="N18" s="106"/>
      <c r="O18" s="106"/>
      <c r="P18" s="106" t="s">
        <v>31</v>
      </c>
      <c r="Q18" s="106" t="s">
        <v>32</v>
      </c>
      <c r="R18" s="109" t="s">
        <v>33</v>
      </c>
      <c r="S18" s="110"/>
      <c r="T18" s="106" t="s">
        <v>34</v>
      </c>
      <c r="U18" s="111" t="s">
        <v>35</v>
      </c>
    </row>
    <row r="19" spans="1:22" ht="26.25" customHeight="1" thickBot="1" x14ac:dyDescent="0.25">
      <c r="B19" s="93"/>
      <c r="C19" s="98"/>
      <c r="D19" s="98"/>
      <c r="E19" s="98"/>
      <c r="F19" s="98"/>
      <c r="G19" s="98"/>
      <c r="H19" s="99"/>
      <c r="I19" s="107"/>
      <c r="J19" s="108"/>
      <c r="K19" s="108"/>
      <c r="L19" s="108"/>
      <c r="M19" s="108"/>
      <c r="N19" s="108"/>
      <c r="O19" s="108"/>
      <c r="P19" s="108"/>
      <c r="Q19" s="108"/>
      <c r="R19" s="26" t="s">
        <v>36</v>
      </c>
      <c r="S19" s="27" t="s">
        <v>37</v>
      </c>
      <c r="T19" s="108"/>
      <c r="U19" s="112"/>
    </row>
    <row r="20" spans="1:22" ht="259.5" customHeight="1" thickTop="1" thickBot="1" x14ac:dyDescent="0.25">
      <c r="A20" s="28"/>
      <c r="B20" s="29" t="s">
        <v>38</v>
      </c>
      <c r="C20" s="113" t="s">
        <v>289</v>
      </c>
      <c r="D20" s="113"/>
      <c r="E20" s="113"/>
      <c r="F20" s="113"/>
      <c r="G20" s="113"/>
      <c r="H20" s="113"/>
      <c r="I20" s="113" t="s">
        <v>290</v>
      </c>
      <c r="J20" s="113"/>
      <c r="K20" s="113"/>
      <c r="L20" s="113" t="s">
        <v>291</v>
      </c>
      <c r="M20" s="113"/>
      <c r="N20" s="113"/>
      <c r="O20" s="113"/>
      <c r="P20" s="30" t="s">
        <v>292</v>
      </c>
      <c r="Q20" s="30" t="s">
        <v>244</v>
      </c>
      <c r="R20" s="31">
        <v>100</v>
      </c>
      <c r="S20" s="31" t="s">
        <v>44</v>
      </c>
      <c r="T20" s="31" t="s">
        <v>44</v>
      </c>
      <c r="U20" s="32" t="str">
        <f>IF(ISERR(T20/S20*100),"N/A",T20/S20*100)</f>
        <v>N/A</v>
      </c>
    </row>
    <row r="21" spans="1:22" ht="146.25" customHeight="1" thickTop="1" thickBot="1" x14ac:dyDescent="0.25">
      <c r="A21" s="28"/>
      <c r="B21" s="29" t="s">
        <v>53</v>
      </c>
      <c r="C21" s="113" t="s">
        <v>293</v>
      </c>
      <c r="D21" s="113"/>
      <c r="E21" s="113"/>
      <c r="F21" s="113"/>
      <c r="G21" s="113"/>
      <c r="H21" s="113"/>
      <c r="I21" s="113" t="s">
        <v>294</v>
      </c>
      <c r="J21" s="113"/>
      <c r="K21" s="113"/>
      <c r="L21" s="113" t="s">
        <v>295</v>
      </c>
      <c r="M21" s="113"/>
      <c r="N21" s="113"/>
      <c r="O21" s="113"/>
      <c r="P21" s="30" t="s">
        <v>48</v>
      </c>
      <c r="Q21" s="30" t="s">
        <v>244</v>
      </c>
      <c r="R21" s="30">
        <v>101</v>
      </c>
      <c r="S21" s="30" t="s">
        <v>44</v>
      </c>
      <c r="T21" s="30" t="s">
        <v>44</v>
      </c>
      <c r="U21" s="32" t="str">
        <f>IF(ISERR(T21/S21*100),"N/A",T21/S21*100)</f>
        <v>N/A</v>
      </c>
    </row>
    <row r="22" spans="1:22" ht="75" customHeight="1" thickTop="1" x14ac:dyDescent="0.2">
      <c r="A22" s="28"/>
      <c r="B22" s="29" t="s">
        <v>66</v>
      </c>
      <c r="C22" s="113" t="s">
        <v>296</v>
      </c>
      <c r="D22" s="113"/>
      <c r="E22" s="113"/>
      <c r="F22" s="113"/>
      <c r="G22" s="113"/>
      <c r="H22" s="113"/>
      <c r="I22" s="113" t="s">
        <v>297</v>
      </c>
      <c r="J22" s="113"/>
      <c r="K22" s="113"/>
      <c r="L22" s="113" t="s">
        <v>298</v>
      </c>
      <c r="M22" s="113"/>
      <c r="N22" s="113"/>
      <c r="O22" s="113"/>
      <c r="P22" s="30" t="s">
        <v>48</v>
      </c>
      <c r="Q22" s="30" t="s">
        <v>43</v>
      </c>
      <c r="R22" s="30">
        <v>10</v>
      </c>
      <c r="S22" s="30" t="s">
        <v>44</v>
      </c>
      <c r="T22" s="30" t="s">
        <v>44</v>
      </c>
      <c r="U22" s="32" t="str">
        <f>IF(ISERR(T22/S22*100),"N/A",T22/S22*100)</f>
        <v>N/A</v>
      </c>
    </row>
    <row r="23" spans="1:22" ht="75" customHeight="1" thickBot="1" x14ac:dyDescent="0.25">
      <c r="A23" s="28"/>
      <c r="B23" s="33" t="s">
        <v>45</v>
      </c>
      <c r="C23" s="114" t="s">
        <v>45</v>
      </c>
      <c r="D23" s="114"/>
      <c r="E23" s="114"/>
      <c r="F23" s="114"/>
      <c r="G23" s="114"/>
      <c r="H23" s="114"/>
      <c r="I23" s="114" t="s">
        <v>299</v>
      </c>
      <c r="J23" s="114"/>
      <c r="K23" s="114"/>
      <c r="L23" s="114" t="s">
        <v>300</v>
      </c>
      <c r="M23" s="114"/>
      <c r="N23" s="114"/>
      <c r="O23" s="114"/>
      <c r="P23" s="34" t="s">
        <v>48</v>
      </c>
      <c r="Q23" s="34" t="s">
        <v>244</v>
      </c>
      <c r="R23" s="34">
        <v>2</v>
      </c>
      <c r="S23" s="34" t="s">
        <v>44</v>
      </c>
      <c r="T23" s="34" t="s">
        <v>44</v>
      </c>
      <c r="U23" s="35" t="str">
        <f>IF(ISERR(T23/S23*100),"N/A",T23/S23*100)</f>
        <v>N/A</v>
      </c>
    </row>
    <row r="24" spans="1:22" ht="94.5" customHeight="1" thickTop="1" x14ac:dyDescent="0.2">
      <c r="A24" s="28"/>
      <c r="B24" s="29" t="s">
        <v>79</v>
      </c>
      <c r="C24" s="113" t="s">
        <v>301</v>
      </c>
      <c r="D24" s="113"/>
      <c r="E24" s="113"/>
      <c r="F24" s="113"/>
      <c r="G24" s="113"/>
      <c r="H24" s="113"/>
      <c r="I24" s="113" t="s">
        <v>302</v>
      </c>
      <c r="J24" s="113"/>
      <c r="K24" s="113"/>
      <c r="L24" s="113" t="s">
        <v>303</v>
      </c>
      <c r="M24" s="113"/>
      <c r="N24" s="113"/>
      <c r="O24" s="113"/>
      <c r="P24" s="30" t="s">
        <v>48</v>
      </c>
      <c r="Q24" s="30" t="s">
        <v>230</v>
      </c>
      <c r="R24" s="30">
        <v>95</v>
      </c>
      <c r="S24" s="30" t="s">
        <v>44</v>
      </c>
      <c r="T24" s="30" t="s">
        <v>44</v>
      </c>
      <c r="U24" s="32" t="str">
        <f>IF(ISERR((S24-T24)*100/S24+100),"N/A",(S24-T24)*100/S24+100)</f>
        <v>N/A</v>
      </c>
    </row>
    <row r="25" spans="1:22" ht="75" customHeight="1" thickBot="1" x14ac:dyDescent="0.25">
      <c r="A25" s="28"/>
      <c r="B25" s="33" t="s">
        <v>45</v>
      </c>
      <c r="C25" s="114" t="s">
        <v>304</v>
      </c>
      <c r="D25" s="114"/>
      <c r="E25" s="114"/>
      <c r="F25" s="114"/>
      <c r="G25" s="114"/>
      <c r="H25" s="114"/>
      <c r="I25" s="114" t="s">
        <v>305</v>
      </c>
      <c r="J25" s="114"/>
      <c r="K25" s="114"/>
      <c r="L25" s="114" t="s">
        <v>306</v>
      </c>
      <c r="M25" s="114"/>
      <c r="N25" s="114"/>
      <c r="O25" s="114"/>
      <c r="P25" s="34" t="s">
        <v>48</v>
      </c>
      <c r="Q25" s="34" t="s">
        <v>230</v>
      </c>
      <c r="R25" s="34">
        <v>100</v>
      </c>
      <c r="S25" s="34" t="s">
        <v>44</v>
      </c>
      <c r="T25" s="34" t="s">
        <v>44</v>
      </c>
      <c r="U25" s="35" t="str">
        <f>IF(ISERR(T25/S25*100),"N/A",T25/S25*100)</f>
        <v>N/A</v>
      </c>
    </row>
    <row r="26" spans="1:22" ht="22.5" customHeight="1" thickTop="1" thickBot="1" x14ac:dyDescent="0.25">
      <c r="B26" s="8" t="s">
        <v>98</v>
      </c>
      <c r="C26" s="9"/>
      <c r="D26" s="9"/>
      <c r="E26" s="9"/>
      <c r="F26" s="9"/>
      <c r="G26" s="9"/>
      <c r="H26" s="10"/>
      <c r="I26" s="10"/>
      <c r="J26" s="10"/>
      <c r="K26" s="10"/>
      <c r="L26" s="10"/>
      <c r="M26" s="10"/>
      <c r="N26" s="10"/>
      <c r="O26" s="10"/>
      <c r="P26" s="10"/>
      <c r="Q26" s="10"/>
      <c r="R26" s="10"/>
      <c r="S26" s="10"/>
      <c r="T26" s="10"/>
      <c r="U26" s="11"/>
      <c r="V26" s="37"/>
    </row>
    <row r="27" spans="1:22" ht="26.25" customHeight="1" thickTop="1" x14ac:dyDescent="0.2">
      <c r="B27" s="38"/>
      <c r="C27" s="39"/>
      <c r="D27" s="39"/>
      <c r="E27" s="39"/>
      <c r="F27" s="39"/>
      <c r="G27" s="39"/>
      <c r="H27" s="40"/>
      <c r="I27" s="40"/>
      <c r="J27" s="40"/>
      <c r="K27" s="40"/>
      <c r="L27" s="40"/>
      <c r="M27" s="40"/>
      <c r="N27" s="40"/>
      <c r="O27" s="40"/>
      <c r="P27" s="41"/>
      <c r="Q27" s="42"/>
      <c r="R27" s="43" t="s">
        <v>99</v>
      </c>
      <c r="S27" s="25" t="s">
        <v>100</v>
      </c>
      <c r="T27" s="43" t="s">
        <v>101</v>
      </c>
      <c r="U27" s="25" t="s">
        <v>102</v>
      </c>
    </row>
    <row r="28" spans="1:22" ht="26.25" customHeight="1" thickBot="1" x14ac:dyDescent="0.25">
      <c r="B28" s="44"/>
      <c r="C28" s="45"/>
      <c r="D28" s="45"/>
      <c r="E28" s="45"/>
      <c r="F28" s="45"/>
      <c r="G28" s="45"/>
      <c r="H28" s="46"/>
      <c r="I28" s="46"/>
      <c r="J28" s="46"/>
      <c r="K28" s="46"/>
      <c r="L28" s="46"/>
      <c r="M28" s="46"/>
      <c r="N28" s="46"/>
      <c r="O28" s="46"/>
      <c r="P28" s="47"/>
      <c r="Q28" s="48"/>
      <c r="R28" s="49" t="s">
        <v>103</v>
      </c>
      <c r="S28" s="48" t="s">
        <v>103</v>
      </c>
      <c r="T28" s="48" t="s">
        <v>103</v>
      </c>
      <c r="U28" s="48" t="s">
        <v>104</v>
      </c>
    </row>
    <row r="29" spans="1:22" ht="13.5" customHeight="1" thickBot="1" x14ac:dyDescent="0.25">
      <c r="B29" s="118" t="s">
        <v>105</v>
      </c>
      <c r="C29" s="119"/>
      <c r="D29" s="119"/>
      <c r="E29" s="50"/>
      <c r="F29" s="50"/>
      <c r="G29" s="50"/>
      <c r="H29" s="51"/>
      <c r="I29" s="51"/>
      <c r="J29" s="51"/>
      <c r="K29" s="51"/>
      <c r="L29" s="51"/>
      <c r="M29" s="51"/>
      <c r="N29" s="51"/>
      <c r="O29" s="51"/>
      <c r="P29" s="52"/>
      <c r="Q29" s="52"/>
      <c r="R29" s="53">
        <v>250.15509499999999</v>
      </c>
      <c r="S29" s="53">
        <v>21.419792000000001</v>
      </c>
      <c r="T29" s="53">
        <v>1.1263063100000001</v>
      </c>
      <c r="U29" s="54">
        <f>+IF(ISERR(T29/S29*100),"N/A",T29/S29*100)</f>
        <v>5.2582504535991763</v>
      </c>
    </row>
    <row r="30" spans="1:22" ht="13.5" customHeight="1" thickBot="1" x14ac:dyDescent="0.25">
      <c r="B30" s="120" t="s">
        <v>106</v>
      </c>
      <c r="C30" s="121"/>
      <c r="D30" s="121"/>
      <c r="E30" s="55"/>
      <c r="F30" s="55"/>
      <c r="G30" s="55"/>
      <c r="H30" s="56"/>
      <c r="I30" s="56"/>
      <c r="J30" s="56"/>
      <c r="K30" s="56"/>
      <c r="L30" s="56"/>
      <c r="M30" s="56"/>
      <c r="N30" s="56"/>
      <c r="O30" s="56"/>
      <c r="P30" s="57"/>
      <c r="Q30" s="57"/>
      <c r="R30" s="53">
        <v>249.99734025000001</v>
      </c>
      <c r="S30" s="53">
        <v>1.1263063100000001</v>
      </c>
      <c r="T30" s="53">
        <v>1.1263063100000001</v>
      </c>
      <c r="U30" s="54">
        <f>+IF(ISERR(T30/S30*100),"N/A",T30/S30*100)</f>
        <v>100</v>
      </c>
    </row>
    <row r="31" spans="1:22" ht="14.85" customHeight="1" thickTop="1" thickBot="1" x14ac:dyDescent="0.25">
      <c r="B31" s="8" t="s">
        <v>107</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122" t="s">
        <v>108</v>
      </c>
      <c r="C32" s="123"/>
      <c r="D32" s="123"/>
      <c r="E32" s="123"/>
      <c r="F32" s="123"/>
      <c r="G32" s="123"/>
      <c r="H32" s="123"/>
      <c r="I32" s="123"/>
      <c r="J32" s="123"/>
      <c r="K32" s="123"/>
      <c r="L32" s="123"/>
      <c r="M32" s="123"/>
      <c r="N32" s="123"/>
      <c r="O32" s="123"/>
      <c r="P32" s="123"/>
      <c r="Q32" s="123"/>
      <c r="R32" s="123"/>
      <c r="S32" s="123"/>
      <c r="T32" s="123"/>
      <c r="U32" s="124"/>
    </row>
  </sheetData>
  <mergeCells count="44">
    <mergeCell ref="B32:U32"/>
    <mergeCell ref="C25:H25"/>
    <mergeCell ref="I25:K25"/>
    <mergeCell ref="L25:O25"/>
    <mergeCell ref="B29:D29"/>
    <mergeCell ref="B30:D30"/>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zoomScale="80" zoomScaleNormal="80" zoomScaleSheetLayoutView="80" workbookViewId="0">
      <selection activeCell="O9" sqref="O9"/>
    </sheetView>
  </sheetViews>
  <sheetFormatPr baseColWidth="10" defaultColWidth="10" defaultRowHeight="12.75" x14ac:dyDescent="0.2"/>
  <cols>
    <col min="1" max="1" width="3.5" style="1" customWidth="1"/>
    <col min="2" max="2" width="15.375" style="1" customWidth="1"/>
    <col min="3" max="3" width="7.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85" t="s">
        <v>0</v>
      </c>
      <c r="C1" s="85"/>
      <c r="D1" s="85"/>
      <c r="E1" s="85"/>
      <c r="F1" s="85"/>
      <c r="G1" s="85"/>
      <c r="H1" s="85"/>
      <c r="I1" s="85"/>
      <c r="J1" s="85"/>
      <c r="K1" s="85"/>
      <c r="L1" s="8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8.5" customHeight="1" thickTop="1" thickBot="1" x14ac:dyDescent="0.25">
      <c r="B4" s="12" t="s">
        <v>7</v>
      </c>
      <c r="C4" s="13" t="s">
        <v>307</v>
      </c>
      <c r="D4" s="86" t="s">
        <v>308</v>
      </c>
      <c r="E4" s="86"/>
      <c r="F4" s="86"/>
      <c r="G4" s="86"/>
      <c r="H4" s="86"/>
      <c r="I4" s="15"/>
      <c r="J4" s="16" t="s">
        <v>10</v>
      </c>
      <c r="K4" s="17" t="s">
        <v>11</v>
      </c>
      <c r="L4" s="87" t="s">
        <v>12</v>
      </c>
      <c r="M4" s="87"/>
      <c r="N4" s="87"/>
      <c r="O4" s="87"/>
      <c r="P4" s="16" t="s">
        <v>13</v>
      </c>
      <c r="Q4" s="87" t="s">
        <v>14</v>
      </c>
      <c r="R4" s="87"/>
      <c r="S4" s="16" t="s">
        <v>15</v>
      </c>
      <c r="T4" s="87"/>
      <c r="U4" s="88"/>
    </row>
    <row r="5" spans="1:34" ht="15.75" thickTop="1" thickBot="1" x14ac:dyDescent="0.25">
      <c r="B5" s="81" t="s">
        <v>330</v>
      </c>
      <c r="C5" s="81"/>
      <c r="D5" s="81"/>
      <c r="E5" s="81"/>
      <c r="F5" s="81"/>
      <c r="G5" s="81"/>
      <c r="H5" s="81"/>
      <c r="I5" s="81"/>
      <c r="J5" s="81"/>
      <c r="K5" s="81"/>
      <c r="L5" s="81"/>
      <c r="M5" s="81"/>
      <c r="N5" s="81"/>
      <c r="O5" s="81"/>
      <c r="P5" s="81"/>
      <c r="Q5" s="81"/>
      <c r="R5" s="81"/>
      <c r="S5" s="81"/>
      <c r="T5" s="81"/>
      <c r="U5" s="81"/>
    </row>
    <row r="6" spans="1:34" ht="14.25" thickTop="1" thickBot="1" x14ac:dyDescent="0.25">
      <c r="B6" s="82" t="s">
        <v>331</v>
      </c>
      <c r="C6" s="83"/>
      <c r="D6" s="83"/>
      <c r="E6" s="83"/>
      <c r="F6" s="83"/>
      <c r="G6" s="83"/>
      <c r="H6" s="83"/>
      <c r="I6" s="83"/>
      <c r="J6" s="83"/>
      <c r="K6" s="83"/>
      <c r="L6" s="83"/>
      <c r="M6" s="83"/>
      <c r="N6" s="83"/>
      <c r="O6" s="83"/>
      <c r="P6" s="83"/>
      <c r="Q6" s="83"/>
      <c r="R6" s="83"/>
      <c r="S6" s="83"/>
      <c r="T6" s="83"/>
      <c r="U6" s="84"/>
    </row>
    <row r="7" spans="1:34" ht="14.25" x14ac:dyDescent="0.2">
      <c r="B7" s="58" t="s">
        <v>332</v>
      </c>
      <c r="C7" s="59"/>
      <c r="D7" s="59"/>
      <c r="E7" s="59"/>
      <c r="F7" s="59"/>
      <c r="G7" s="59"/>
      <c r="H7" s="59"/>
      <c r="I7" s="59"/>
      <c r="J7" s="59"/>
      <c r="K7" s="59"/>
      <c r="L7" s="59"/>
      <c r="M7" s="59"/>
      <c r="N7" s="59"/>
      <c r="O7" s="59"/>
      <c r="P7" s="59"/>
      <c r="Q7" s="59"/>
      <c r="R7" s="59"/>
      <c r="S7" s="59"/>
      <c r="T7" s="59"/>
      <c r="U7" s="60"/>
    </row>
    <row r="8" spans="1:34" x14ac:dyDescent="0.2">
      <c r="B8" s="61" t="s">
        <v>335</v>
      </c>
      <c r="C8" s="62"/>
      <c r="D8" s="62"/>
      <c r="E8" s="62"/>
      <c r="F8" s="62"/>
      <c r="G8" s="62"/>
      <c r="H8" s="62"/>
      <c r="I8" s="62"/>
      <c r="J8" s="62"/>
      <c r="K8" s="62"/>
      <c r="L8" s="62"/>
      <c r="M8" s="62"/>
      <c r="N8" s="62"/>
      <c r="O8" s="62"/>
      <c r="P8" s="62"/>
      <c r="Q8" s="62"/>
      <c r="R8" s="62"/>
      <c r="S8" s="62"/>
      <c r="T8" s="62"/>
      <c r="U8" s="63"/>
    </row>
    <row r="9" spans="1:34" ht="14.25" x14ac:dyDescent="0.2">
      <c r="B9" s="64"/>
      <c r="C9" s="65" t="s">
        <v>333</v>
      </c>
      <c r="D9" s="65"/>
      <c r="E9" s="65"/>
      <c r="F9" s="65"/>
      <c r="G9" s="65"/>
      <c r="H9" s="65"/>
      <c r="I9" s="65"/>
      <c r="J9" s="65"/>
      <c r="K9" s="65"/>
      <c r="L9" s="65"/>
      <c r="M9" s="65"/>
      <c r="N9" s="65"/>
      <c r="O9" s="65"/>
      <c r="P9" s="65"/>
      <c r="Q9" s="65"/>
      <c r="R9" s="65"/>
      <c r="S9" s="65"/>
      <c r="T9" s="65"/>
      <c r="U9" s="66"/>
    </row>
    <row r="10" spans="1:34" x14ac:dyDescent="0.2">
      <c r="B10" s="61"/>
      <c r="C10" s="62" t="s">
        <v>340</v>
      </c>
      <c r="D10" s="62"/>
      <c r="E10" s="62"/>
      <c r="F10" s="62"/>
      <c r="G10" s="62"/>
      <c r="H10" s="62"/>
      <c r="I10" s="62"/>
      <c r="J10" s="62"/>
      <c r="K10" s="62"/>
      <c r="L10" s="62"/>
      <c r="M10" s="62"/>
      <c r="N10" s="62"/>
      <c r="O10" s="62"/>
      <c r="P10" s="62"/>
      <c r="Q10" s="62"/>
      <c r="R10" s="62"/>
      <c r="S10" s="62"/>
      <c r="T10" s="62"/>
      <c r="U10" s="63"/>
    </row>
    <row r="11" spans="1:34" ht="14.25" x14ac:dyDescent="0.2">
      <c r="B11" s="64"/>
      <c r="C11" s="65"/>
      <c r="D11" s="65" t="s">
        <v>334</v>
      </c>
      <c r="E11" s="65"/>
      <c r="F11" s="65"/>
      <c r="G11" s="65"/>
      <c r="H11" s="65"/>
      <c r="I11" s="65"/>
      <c r="J11" s="65"/>
      <c r="K11" s="65"/>
      <c r="L11" s="65"/>
      <c r="M11" s="65"/>
      <c r="N11" s="65"/>
      <c r="O11" s="65"/>
      <c r="P11" s="65"/>
      <c r="Q11" s="65"/>
      <c r="R11" s="65"/>
      <c r="S11" s="65"/>
      <c r="T11" s="65"/>
      <c r="U11" s="66"/>
    </row>
    <row r="12" spans="1:34" x14ac:dyDescent="0.2">
      <c r="B12" s="61"/>
      <c r="C12" s="62"/>
      <c r="D12" s="62" t="s">
        <v>341</v>
      </c>
      <c r="E12" s="62"/>
      <c r="F12" s="62"/>
      <c r="G12" s="62"/>
      <c r="H12" s="62"/>
      <c r="I12" s="62"/>
      <c r="J12" s="62"/>
      <c r="K12" s="62"/>
      <c r="L12" s="62"/>
      <c r="M12" s="62"/>
      <c r="N12" s="62"/>
      <c r="O12" s="62"/>
      <c r="P12" s="62"/>
      <c r="Q12" s="62"/>
      <c r="R12" s="62"/>
      <c r="S12" s="62"/>
      <c r="T12" s="62"/>
      <c r="U12" s="63"/>
    </row>
    <row r="13" spans="1:34" ht="13.5" thickBot="1" x14ac:dyDescent="0.25">
      <c r="B13" s="67"/>
      <c r="C13" s="68"/>
      <c r="D13" s="68"/>
      <c r="E13" s="68"/>
      <c r="F13" s="68"/>
      <c r="G13" s="68"/>
      <c r="H13" s="68"/>
      <c r="I13" s="68"/>
      <c r="J13" s="68"/>
      <c r="K13" s="68"/>
      <c r="L13" s="68"/>
      <c r="M13" s="68"/>
      <c r="N13" s="68"/>
      <c r="O13" s="68"/>
      <c r="P13" s="68"/>
      <c r="Q13" s="68"/>
      <c r="R13" s="68"/>
      <c r="S13" s="68"/>
      <c r="T13" s="68"/>
      <c r="U13" s="69"/>
    </row>
    <row r="14" spans="1:34" ht="15.75" customHeight="1" x14ac:dyDescent="0.2">
      <c r="B14" s="78" t="s">
        <v>16</v>
      </c>
      <c r="C14" s="79"/>
      <c r="D14" s="79"/>
      <c r="E14" s="79"/>
      <c r="F14" s="79"/>
      <c r="G14" s="79"/>
      <c r="H14" s="79"/>
      <c r="I14" s="79"/>
      <c r="J14" s="79"/>
      <c r="K14" s="79"/>
      <c r="L14" s="79"/>
      <c r="M14" s="79"/>
      <c r="N14" s="79"/>
      <c r="O14" s="79"/>
      <c r="P14" s="79"/>
      <c r="Q14" s="79"/>
      <c r="R14" s="79"/>
      <c r="S14" s="79"/>
      <c r="T14" s="79"/>
      <c r="U14" s="80"/>
    </row>
    <row r="15" spans="1:34" ht="53.25" customHeight="1" thickBot="1" x14ac:dyDescent="0.25">
      <c r="B15" s="20" t="s">
        <v>17</v>
      </c>
      <c r="C15" s="89" t="s">
        <v>18</v>
      </c>
      <c r="D15" s="89"/>
      <c r="E15" s="89"/>
      <c r="F15" s="89"/>
      <c r="G15" s="89"/>
      <c r="H15" s="21"/>
      <c r="I15" s="21"/>
      <c r="J15" s="21" t="s">
        <v>19</v>
      </c>
      <c r="K15" s="89" t="s">
        <v>20</v>
      </c>
      <c r="L15" s="89"/>
      <c r="M15" s="89"/>
      <c r="N15" s="22"/>
      <c r="O15" s="23" t="s">
        <v>21</v>
      </c>
      <c r="P15" s="89" t="s">
        <v>20</v>
      </c>
      <c r="Q15" s="89"/>
      <c r="R15" s="24"/>
      <c r="S15" s="23" t="s">
        <v>22</v>
      </c>
      <c r="T15" s="89" t="s">
        <v>23</v>
      </c>
      <c r="U15" s="90"/>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1" t="s">
        <v>25</v>
      </c>
      <c r="C17" s="94" t="s">
        <v>26</v>
      </c>
      <c r="D17" s="94"/>
      <c r="E17" s="94"/>
      <c r="F17" s="94"/>
      <c r="G17" s="94"/>
      <c r="H17" s="95"/>
      <c r="I17" s="100" t="s">
        <v>27</v>
      </c>
      <c r="J17" s="101"/>
      <c r="K17" s="101"/>
      <c r="L17" s="101"/>
      <c r="M17" s="101"/>
      <c r="N17" s="101"/>
      <c r="O17" s="101"/>
      <c r="P17" s="101"/>
      <c r="Q17" s="101"/>
      <c r="R17" s="101"/>
      <c r="S17" s="102"/>
      <c r="T17" s="103" t="s">
        <v>28</v>
      </c>
      <c r="U17" s="104"/>
    </row>
    <row r="18" spans="1:22" ht="19.5" customHeight="1" x14ac:dyDescent="0.2">
      <c r="B18" s="92"/>
      <c r="C18" s="96"/>
      <c r="D18" s="96"/>
      <c r="E18" s="96"/>
      <c r="F18" s="96"/>
      <c r="G18" s="96"/>
      <c r="H18" s="97"/>
      <c r="I18" s="105" t="s">
        <v>29</v>
      </c>
      <c r="J18" s="106"/>
      <c r="K18" s="106"/>
      <c r="L18" s="106" t="s">
        <v>30</v>
      </c>
      <c r="M18" s="106"/>
      <c r="N18" s="106"/>
      <c r="O18" s="106"/>
      <c r="P18" s="106" t="s">
        <v>31</v>
      </c>
      <c r="Q18" s="106" t="s">
        <v>32</v>
      </c>
      <c r="R18" s="109" t="s">
        <v>33</v>
      </c>
      <c r="S18" s="110"/>
      <c r="T18" s="106" t="s">
        <v>34</v>
      </c>
      <c r="U18" s="111" t="s">
        <v>35</v>
      </c>
    </row>
    <row r="19" spans="1:22" ht="26.25" customHeight="1" thickBot="1" x14ac:dyDescent="0.25">
      <c r="B19" s="93"/>
      <c r="C19" s="98"/>
      <c r="D19" s="98"/>
      <c r="E19" s="98"/>
      <c r="F19" s="98"/>
      <c r="G19" s="98"/>
      <c r="H19" s="99"/>
      <c r="I19" s="107"/>
      <c r="J19" s="108"/>
      <c r="K19" s="108"/>
      <c r="L19" s="108"/>
      <c r="M19" s="108"/>
      <c r="N19" s="108"/>
      <c r="O19" s="108"/>
      <c r="P19" s="108"/>
      <c r="Q19" s="108"/>
      <c r="R19" s="26" t="s">
        <v>36</v>
      </c>
      <c r="S19" s="27" t="s">
        <v>37</v>
      </c>
      <c r="T19" s="108"/>
      <c r="U19" s="112"/>
    </row>
    <row r="20" spans="1:22" ht="90" customHeight="1" thickTop="1" thickBot="1" x14ac:dyDescent="0.25">
      <c r="A20" s="28"/>
      <c r="B20" s="29" t="s">
        <v>38</v>
      </c>
      <c r="C20" s="113" t="s">
        <v>309</v>
      </c>
      <c r="D20" s="113"/>
      <c r="E20" s="113"/>
      <c r="F20" s="113"/>
      <c r="G20" s="113"/>
      <c r="H20" s="113"/>
      <c r="I20" s="113" t="s">
        <v>310</v>
      </c>
      <c r="J20" s="113"/>
      <c r="K20" s="113"/>
      <c r="L20" s="113" t="s">
        <v>311</v>
      </c>
      <c r="M20" s="113"/>
      <c r="N20" s="113"/>
      <c r="O20" s="113"/>
      <c r="P20" s="30" t="s">
        <v>312</v>
      </c>
      <c r="Q20" s="30" t="s">
        <v>43</v>
      </c>
      <c r="R20" s="31">
        <v>22000</v>
      </c>
      <c r="S20" s="31" t="s">
        <v>44</v>
      </c>
      <c r="T20" s="31" t="s">
        <v>44</v>
      </c>
      <c r="U20" s="32" t="str">
        <f>IF(ISERR(T20/S20*100),"N/A",T20/S20*100)</f>
        <v>N/A</v>
      </c>
    </row>
    <row r="21" spans="1:22" ht="114.75" customHeight="1" thickTop="1" thickBot="1" x14ac:dyDescent="0.25">
      <c r="A21" s="28"/>
      <c r="B21" s="29" t="s">
        <v>53</v>
      </c>
      <c r="C21" s="113" t="s">
        <v>313</v>
      </c>
      <c r="D21" s="113"/>
      <c r="E21" s="113"/>
      <c r="F21" s="113"/>
      <c r="G21" s="113"/>
      <c r="H21" s="113"/>
      <c r="I21" s="113" t="s">
        <v>314</v>
      </c>
      <c r="J21" s="113"/>
      <c r="K21" s="113"/>
      <c r="L21" s="113" t="s">
        <v>315</v>
      </c>
      <c r="M21" s="113"/>
      <c r="N21" s="113"/>
      <c r="O21" s="113"/>
      <c r="P21" s="30" t="s">
        <v>48</v>
      </c>
      <c r="Q21" s="30" t="s">
        <v>58</v>
      </c>
      <c r="R21" s="30">
        <v>8.1199999999999992</v>
      </c>
      <c r="S21" s="30" t="s">
        <v>44</v>
      </c>
      <c r="T21" s="30">
        <v>1.28</v>
      </c>
      <c r="U21" s="32" t="str">
        <f>IF(ISERR(T21/S21*100),"N/A",T21/S21*100)</f>
        <v>N/A</v>
      </c>
    </row>
    <row r="22" spans="1:22" ht="104.25" customHeight="1" thickTop="1" thickBot="1" x14ac:dyDescent="0.25">
      <c r="A22" s="28"/>
      <c r="B22" s="29" t="s">
        <v>66</v>
      </c>
      <c r="C22" s="113" t="s">
        <v>316</v>
      </c>
      <c r="D22" s="113"/>
      <c r="E22" s="113"/>
      <c r="F22" s="113"/>
      <c r="G22" s="113"/>
      <c r="H22" s="113"/>
      <c r="I22" s="113" t="s">
        <v>317</v>
      </c>
      <c r="J22" s="113"/>
      <c r="K22" s="113"/>
      <c r="L22" s="113" t="s">
        <v>318</v>
      </c>
      <c r="M22" s="113"/>
      <c r="N22" s="113"/>
      <c r="O22" s="113"/>
      <c r="P22" s="30" t="s">
        <v>319</v>
      </c>
      <c r="Q22" s="30" t="s">
        <v>61</v>
      </c>
      <c r="R22" s="30">
        <v>56.9</v>
      </c>
      <c r="S22" s="30">
        <v>71.260000000000005</v>
      </c>
      <c r="T22" s="30">
        <v>72.2</v>
      </c>
      <c r="U22" s="32">
        <f>IF(ISERR(T22/S22*100),"N/A",T22/S22*100)</f>
        <v>101.31911310693236</v>
      </c>
    </row>
    <row r="23" spans="1:22" ht="104.25" customHeight="1" thickTop="1" x14ac:dyDescent="0.2">
      <c r="A23" s="28"/>
      <c r="B23" s="29" t="s">
        <v>79</v>
      </c>
      <c r="C23" s="113" t="s">
        <v>320</v>
      </c>
      <c r="D23" s="113"/>
      <c r="E23" s="113"/>
      <c r="F23" s="113"/>
      <c r="G23" s="113"/>
      <c r="H23" s="113"/>
      <c r="I23" s="113" t="s">
        <v>321</v>
      </c>
      <c r="J23" s="113"/>
      <c r="K23" s="113"/>
      <c r="L23" s="113" t="s">
        <v>322</v>
      </c>
      <c r="M23" s="113"/>
      <c r="N23" s="113"/>
      <c r="O23" s="113"/>
      <c r="P23" s="30" t="s">
        <v>48</v>
      </c>
      <c r="Q23" s="30" t="s">
        <v>178</v>
      </c>
      <c r="R23" s="30">
        <v>96.3</v>
      </c>
      <c r="S23" s="30">
        <v>81.48</v>
      </c>
      <c r="T23" s="30">
        <v>81.400000000000006</v>
      </c>
      <c r="U23" s="32">
        <f>IF(ISERR(T23/S23*100),"N/A",T23/S23*100)</f>
        <v>99.901816396661758</v>
      </c>
    </row>
    <row r="24" spans="1:22" ht="104.25" customHeight="1" thickBot="1" x14ac:dyDescent="0.25">
      <c r="A24" s="28"/>
      <c r="B24" s="33" t="s">
        <v>45</v>
      </c>
      <c r="C24" s="114" t="s">
        <v>323</v>
      </c>
      <c r="D24" s="114"/>
      <c r="E24" s="114"/>
      <c r="F24" s="114"/>
      <c r="G24" s="114"/>
      <c r="H24" s="114"/>
      <c r="I24" s="114" t="s">
        <v>324</v>
      </c>
      <c r="J24" s="114"/>
      <c r="K24" s="114"/>
      <c r="L24" s="114" t="s">
        <v>325</v>
      </c>
      <c r="M24" s="114"/>
      <c r="N24" s="114"/>
      <c r="O24" s="114"/>
      <c r="P24" s="34" t="s">
        <v>48</v>
      </c>
      <c r="Q24" s="34" t="s">
        <v>178</v>
      </c>
      <c r="R24" s="34">
        <v>81.3</v>
      </c>
      <c r="S24" s="34">
        <v>44.4</v>
      </c>
      <c r="T24" s="34">
        <v>44.4</v>
      </c>
      <c r="U24" s="35">
        <f>IF(ISERR(T24/S24*100),"N/A",T24/S24*100)</f>
        <v>100</v>
      </c>
    </row>
    <row r="25" spans="1:22" ht="22.5" customHeight="1" thickTop="1" thickBot="1" x14ac:dyDescent="0.25">
      <c r="B25" s="8" t="s">
        <v>98</v>
      </c>
      <c r="C25" s="9"/>
      <c r="D25" s="9"/>
      <c r="E25" s="9"/>
      <c r="F25" s="9"/>
      <c r="G25" s="9"/>
      <c r="H25" s="10"/>
      <c r="I25" s="10"/>
      <c r="J25" s="10"/>
      <c r="K25" s="10"/>
      <c r="L25" s="10"/>
      <c r="M25" s="10"/>
      <c r="N25" s="10"/>
      <c r="O25" s="10"/>
      <c r="P25" s="10"/>
      <c r="Q25" s="10"/>
      <c r="R25" s="10"/>
      <c r="S25" s="10"/>
      <c r="T25" s="10"/>
      <c r="U25" s="11"/>
      <c r="V25" s="37"/>
    </row>
    <row r="26" spans="1:22" ht="26.25" customHeight="1" thickTop="1" x14ac:dyDescent="0.2">
      <c r="B26" s="38"/>
      <c r="C26" s="39"/>
      <c r="D26" s="39"/>
      <c r="E26" s="39"/>
      <c r="F26" s="39"/>
      <c r="G26" s="39"/>
      <c r="H26" s="40"/>
      <c r="I26" s="40"/>
      <c r="J26" s="40"/>
      <c r="K26" s="40"/>
      <c r="L26" s="40"/>
      <c r="M26" s="40"/>
      <c r="N26" s="40"/>
      <c r="O26" s="40"/>
      <c r="P26" s="41"/>
      <c r="Q26" s="42"/>
      <c r="R26" s="43" t="s">
        <v>99</v>
      </c>
      <c r="S26" s="25" t="s">
        <v>100</v>
      </c>
      <c r="T26" s="43" t="s">
        <v>101</v>
      </c>
      <c r="U26" s="25" t="s">
        <v>102</v>
      </c>
    </row>
    <row r="27" spans="1:22" ht="26.25" customHeight="1" thickBot="1" x14ac:dyDescent="0.25">
      <c r="B27" s="44"/>
      <c r="C27" s="45"/>
      <c r="D27" s="45"/>
      <c r="E27" s="45"/>
      <c r="F27" s="45"/>
      <c r="G27" s="45"/>
      <c r="H27" s="46"/>
      <c r="I27" s="46"/>
      <c r="J27" s="46"/>
      <c r="K27" s="46"/>
      <c r="L27" s="46"/>
      <c r="M27" s="46"/>
      <c r="N27" s="46"/>
      <c r="O27" s="46"/>
      <c r="P27" s="47"/>
      <c r="Q27" s="48"/>
      <c r="R27" s="49" t="s">
        <v>103</v>
      </c>
      <c r="S27" s="48" t="s">
        <v>103</v>
      </c>
      <c r="T27" s="48" t="s">
        <v>103</v>
      </c>
      <c r="U27" s="48" t="s">
        <v>104</v>
      </c>
    </row>
    <row r="28" spans="1:22" ht="13.5" customHeight="1" thickBot="1" x14ac:dyDescent="0.25">
      <c r="B28" s="118" t="s">
        <v>105</v>
      </c>
      <c r="C28" s="119"/>
      <c r="D28" s="119"/>
      <c r="E28" s="50"/>
      <c r="F28" s="50"/>
      <c r="G28" s="50"/>
      <c r="H28" s="51"/>
      <c r="I28" s="51"/>
      <c r="J28" s="51"/>
      <c r="K28" s="51"/>
      <c r="L28" s="51"/>
      <c r="M28" s="51"/>
      <c r="N28" s="51"/>
      <c r="O28" s="51"/>
      <c r="P28" s="52"/>
      <c r="Q28" s="52"/>
      <c r="R28" s="53">
        <v>567.19464100000005</v>
      </c>
      <c r="S28" s="53">
        <v>296.49993999999998</v>
      </c>
      <c r="T28" s="53">
        <v>342.23370719999991</v>
      </c>
      <c r="U28" s="54">
        <f>+IF(ISERR(T28/S28*100),"N/A",T28/S28*100)</f>
        <v>115.42454517866005</v>
      </c>
    </row>
    <row r="29" spans="1:22" ht="13.5" customHeight="1" thickBot="1" x14ac:dyDescent="0.25">
      <c r="B29" s="120" t="s">
        <v>106</v>
      </c>
      <c r="C29" s="121"/>
      <c r="D29" s="121"/>
      <c r="E29" s="55"/>
      <c r="F29" s="55"/>
      <c r="G29" s="55"/>
      <c r="H29" s="56"/>
      <c r="I29" s="56"/>
      <c r="J29" s="56"/>
      <c r="K29" s="56"/>
      <c r="L29" s="56"/>
      <c r="M29" s="56"/>
      <c r="N29" s="56"/>
      <c r="O29" s="56"/>
      <c r="P29" s="57"/>
      <c r="Q29" s="57"/>
      <c r="R29" s="53">
        <v>567.19464100000016</v>
      </c>
      <c r="S29" s="53">
        <v>342.23370720000003</v>
      </c>
      <c r="T29" s="53">
        <v>342.23370719999991</v>
      </c>
      <c r="U29" s="54">
        <f>+IF(ISERR(T29/S29*100),"N/A",T29/S29*100)</f>
        <v>99.999999999999972</v>
      </c>
    </row>
    <row r="30" spans="1:22" ht="14.85" customHeight="1" thickTop="1" thickBot="1" x14ac:dyDescent="0.25">
      <c r="B30" s="8" t="s">
        <v>107</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122" t="s">
        <v>108</v>
      </c>
      <c r="C31" s="123"/>
      <c r="D31" s="123"/>
      <c r="E31" s="123"/>
      <c r="F31" s="123"/>
      <c r="G31" s="123"/>
      <c r="H31" s="123"/>
      <c r="I31" s="123"/>
      <c r="J31" s="123"/>
      <c r="K31" s="123"/>
      <c r="L31" s="123"/>
      <c r="M31" s="123"/>
      <c r="N31" s="123"/>
      <c r="O31" s="123"/>
      <c r="P31" s="123"/>
      <c r="Q31" s="123"/>
      <c r="R31" s="123"/>
      <c r="S31" s="123"/>
      <c r="T31" s="123"/>
      <c r="U31" s="124"/>
    </row>
    <row r="32" spans="1:22" ht="46.5" customHeight="1" x14ac:dyDescent="0.2">
      <c r="B32" s="115" t="s">
        <v>326</v>
      </c>
      <c r="C32" s="116"/>
      <c r="D32" s="116"/>
      <c r="E32" s="116"/>
      <c r="F32" s="116"/>
      <c r="G32" s="116"/>
      <c r="H32" s="116"/>
      <c r="I32" s="116"/>
      <c r="J32" s="116"/>
      <c r="K32" s="116"/>
      <c r="L32" s="116"/>
      <c r="M32" s="116"/>
      <c r="N32" s="116"/>
      <c r="O32" s="116"/>
      <c r="P32" s="116"/>
      <c r="Q32" s="116"/>
      <c r="R32" s="116"/>
      <c r="S32" s="116"/>
      <c r="T32" s="116"/>
      <c r="U32" s="117"/>
    </row>
    <row r="33" spans="2:21" ht="46.5" customHeight="1" x14ac:dyDescent="0.2">
      <c r="B33" s="115" t="s">
        <v>327</v>
      </c>
      <c r="C33" s="116"/>
      <c r="D33" s="116"/>
      <c r="E33" s="116"/>
      <c r="F33" s="116"/>
      <c r="G33" s="116"/>
      <c r="H33" s="116"/>
      <c r="I33" s="116"/>
      <c r="J33" s="116"/>
      <c r="K33" s="116"/>
      <c r="L33" s="116"/>
      <c r="M33" s="116"/>
      <c r="N33" s="116"/>
      <c r="O33" s="116"/>
      <c r="P33" s="116"/>
      <c r="Q33" s="116"/>
      <c r="R33" s="116"/>
      <c r="S33" s="116"/>
      <c r="T33" s="116"/>
      <c r="U33" s="117"/>
    </row>
    <row r="34" spans="2:21" ht="46.5" customHeight="1" x14ac:dyDescent="0.2">
      <c r="B34" s="115" t="s">
        <v>328</v>
      </c>
      <c r="C34" s="116"/>
      <c r="D34" s="116"/>
      <c r="E34" s="116"/>
      <c r="F34" s="116"/>
      <c r="G34" s="116"/>
      <c r="H34" s="116"/>
      <c r="I34" s="116"/>
      <c r="J34" s="116"/>
      <c r="K34" s="116"/>
      <c r="L34" s="116"/>
      <c r="M34" s="116"/>
      <c r="N34" s="116"/>
      <c r="O34" s="116"/>
      <c r="P34" s="116"/>
      <c r="Q34" s="116"/>
      <c r="R34" s="116"/>
      <c r="S34" s="116"/>
      <c r="T34" s="116"/>
      <c r="U34" s="117"/>
    </row>
    <row r="35" spans="2:21" ht="46.5" customHeight="1" thickBot="1" x14ac:dyDescent="0.25">
      <c r="B35" s="125" t="s">
        <v>329</v>
      </c>
      <c r="C35" s="126"/>
      <c r="D35" s="126"/>
      <c r="E35" s="126"/>
      <c r="F35" s="126"/>
      <c r="G35" s="126"/>
      <c r="H35" s="126"/>
      <c r="I35" s="126"/>
      <c r="J35" s="126"/>
      <c r="K35" s="126"/>
      <c r="L35" s="126"/>
      <c r="M35" s="126"/>
      <c r="N35" s="126"/>
      <c r="O35" s="126"/>
      <c r="P35" s="126"/>
      <c r="Q35" s="126"/>
      <c r="R35" s="126"/>
      <c r="S35" s="126"/>
      <c r="T35" s="126"/>
      <c r="U35" s="127"/>
    </row>
  </sheetData>
  <mergeCells count="45">
    <mergeCell ref="B34:U34"/>
    <mergeCell ref="B35:U35"/>
    <mergeCell ref="B28:D28"/>
    <mergeCell ref="B29:D29"/>
    <mergeCell ref="B31:U31"/>
    <mergeCell ref="B32:U32"/>
    <mergeCell ref="B33:U33"/>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10 F003</vt:lpstr>
      <vt:lpstr>10 S020</vt:lpstr>
      <vt:lpstr>10 S151</vt:lpstr>
      <vt:lpstr>10 S220</vt:lpstr>
      <vt:lpstr>10 U003</vt:lpstr>
      <vt:lpstr>10 U004</vt:lpstr>
      <vt:lpstr>'10 F003'!Área_de_impresión</vt:lpstr>
      <vt:lpstr>'10 S020'!Área_de_impresión</vt:lpstr>
      <vt:lpstr>'10 S151'!Área_de_impresión</vt:lpstr>
      <vt:lpstr>'10 S220'!Área_de_impresión</vt:lpstr>
      <vt:lpstr>'10 U003'!Área_de_impresión</vt:lpstr>
      <vt:lpstr>'10 U004'!Área_de_impresión</vt:lpstr>
      <vt:lpstr>Portada!Área_de_impresión</vt:lpstr>
      <vt:lpstr>'10 F003'!Títulos_a_imprimir</vt:lpstr>
      <vt:lpstr>'10 S020'!Títulos_a_imprimir</vt:lpstr>
      <vt:lpstr>'10 S151'!Títulos_a_imprimir</vt:lpstr>
      <vt:lpstr>'10 S220'!Títulos_a_imprimir</vt:lpstr>
      <vt:lpstr>'10 U003'!Títulos_a_imprimir</vt:lpstr>
      <vt:lpstr>'10 U004'!Títulos_a_imprimir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2014-07-26T00:39:56Z</dcterms:modified>
</cp:coreProperties>
</file>